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Z:\☆. 기업 지원\[2025] 미래혁신지원팀\2. 섬유제조 자동화 및 디지털 기반 마련\2. 수혜기업 관리\1. 섬유제조 자동화 설비 지원(20개사)\1. 수혜기업 모집\"/>
    </mc:Choice>
  </mc:AlternateContent>
  <xr:revisionPtr revIDLastSave="0" documentId="13_ncr:1_{97504D89-3090-4016-9ADD-F430579684A0}" xr6:coauthVersionLast="47" xr6:coauthVersionMax="47" xr10:uidLastSave="{00000000-0000-0000-0000-000000000000}"/>
  <workbookProtection workbookAlgorithmName="SHA-512" workbookHashValue="xE484eMPR7YyA7GKvx2QCCooQ7v/qgvi8lSe1NExLDNwis7sVuDU1ft2YhZ4BLuS6nK/QNEUehrWZp6O+JhRyg==" workbookSaltValue="1hXe9hy9toZjqsTLHchg3w==" workbookSpinCount="100000" lockStructure="1"/>
  <bookViews>
    <workbookView xWindow="28680" yWindow="-120" windowWidth="29040" windowHeight="15720" xr2:uid="{B2B2A0F9-B678-48F0-8F82-AA3DB0C178C8}"/>
  </bookViews>
  <sheets>
    <sheet name="산정내역" sheetId="1" r:id="rId1"/>
    <sheet name="데이터 취합용" sheetId="2" state="veryHidden" r:id="rId2"/>
  </sheets>
  <definedNames>
    <definedName name="_xlnm.Print_Area" localSheetId="0">산정내역!$A$1:$J$72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3" i="2" l="1"/>
  <c r="Z3" i="2"/>
  <c r="T3" i="2"/>
  <c r="U3" i="2"/>
  <c r="O3" i="2"/>
  <c r="H32" i="1"/>
  <c r="F32" i="1"/>
  <c r="D32" i="1"/>
  <c r="H28" i="1"/>
  <c r="F28" i="1"/>
  <c r="D28" i="1"/>
  <c r="I30" i="1"/>
  <c r="AA3" i="2" s="1"/>
  <c r="I26" i="1"/>
  <c r="I22" i="1"/>
  <c r="AU3" i="2"/>
  <c r="AT3" i="2"/>
  <c r="AS3" i="2"/>
  <c r="AR3" i="2"/>
  <c r="AQ3" i="2"/>
  <c r="AP3" i="2"/>
  <c r="AO3" i="2"/>
  <c r="AN3" i="2"/>
  <c r="AM3" i="2"/>
  <c r="AL3" i="2"/>
  <c r="AJ3" i="2"/>
  <c r="AI3" i="2"/>
  <c r="J3" i="2"/>
  <c r="N3" i="2"/>
  <c r="L3" i="2"/>
  <c r="K3" i="2"/>
  <c r="D3" i="2"/>
  <c r="C3" i="2"/>
  <c r="B3" i="2"/>
  <c r="A3" i="2"/>
  <c r="E56" i="1"/>
  <c r="H24" i="1" s="1"/>
  <c r="E18" i="1"/>
  <c r="E41" i="1" s="1"/>
  <c r="I41" i="1" s="1"/>
  <c r="H41" i="1"/>
  <c r="H55" i="1"/>
  <c r="H48" i="1"/>
  <c r="E48" i="1"/>
  <c r="D41" i="1"/>
  <c r="E42" i="1"/>
  <c r="E49" i="1"/>
  <c r="I40" i="1"/>
  <c r="E40" i="1"/>
  <c r="F19" i="1"/>
  <c r="D40" i="1" s="1"/>
  <c r="E43" i="1" s="1"/>
  <c r="D24" i="1" s="1"/>
  <c r="I19" i="1"/>
  <c r="D11" i="1"/>
  <c r="D13" i="1" s="1"/>
  <c r="G13" i="1" s="1"/>
  <c r="G3" i="2" s="1"/>
  <c r="AE3" i="2" l="1"/>
  <c r="AC3" i="2"/>
  <c r="AG3" i="2"/>
  <c r="AH3" i="2"/>
  <c r="S3" i="2"/>
  <c r="Q3" i="2"/>
  <c r="Y3" i="2"/>
  <c r="M3" i="2"/>
  <c r="E3" i="2"/>
  <c r="F3" i="2"/>
  <c r="W3" i="2"/>
  <c r="H42" i="1"/>
  <c r="AK3" i="2" s="1"/>
  <c r="D48" i="1"/>
  <c r="G11" i="1"/>
  <c r="D14" i="1"/>
  <c r="D12" i="1"/>
  <c r="E50" i="1" l="1"/>
  <c r="F24" i="1" s="1"/>
  <c r="G14" i="1"/>
  <c r="I3" i="2" s="1"/>
  <c r="H3" i="2"/>
  <c r="B24" i="1" l="1"/>
  <c r="P3" i="2" s="1"/>
  <c r="R3" i="2"/>
  <c r="X3" i="2"/>
  <c r="B28" i="1"/>
  <c r="V3" i="2" s="1"/>
  <c r="B32" i="1" l="1"/>
  <c r="AB3" i="2" s="1"/>
  <c r="AD3" i="2"/>
</calcChain>
</file>

<file path=xl/sharedStrings.xml><?xml version="1.0" encoding="utf-8"?>
<sst xmlns="http://schemas.openxmlformats.org/spreadsheetml/2006/main" count="173" uniqueCount="108">
  <si>
    <t>기업명</t>
    <phoneticPr fontId="2" type="noConversion"/>
  </si>
  <si>
    <t>설비 총액(부가세 포함)</t>
    <phoneticPr fontId="2" type="noConversion"/>
  </si>
  <si>
    <t>지원금</t>
    <phoneticPr fontId="2" type="noConversion"/>
  </si>
  <si>
    <t>부가세</t>
    <phoneticPr fontId="2" type="noConversion"/>
  </si>
  <si>
    <t>설비 총액(공급가액)</t>
    <phoneticPr fontId="2" type="noConversion"/>
  </si>
  <si>
    <t>기업부담금</t>
    <phoneticPr fontId="2" type="noConversion"/>
  </si>
  <si>
    <t>구분</t>
    <phoneticPr fontId="2" type="noConversion"/>
  </si>
  <si>
    <t>비용</t>
    <phoneticPr fontId="2" type="noConversion"/>
  </si>
  <si>
    <t>비율</t>
    <phoneticPr fontId="2" type="noConversion"/>
  </si>
  <si>
    <t>비고</t>
    <phoneticPr fontId="2" type="noConversion"/>
  </si>
  <si>
    <t>*총액 입력시 자동계산
*부가세 기업부담</t>
    <phoneticPr fontId="2" type="noConversion"/>
  </si>
  <si>
    <t>숫자만 입력</t>
    <phoneticPr fontId="2" type="noConversion"/>
  </si>
  <si>
    <t>설비 구축 비용 계산</t>
    <phoneticPr fontId="2" type="noConversion"/>
  </si>
  <si>
    <t>기업부담</t>
    <phoneticPr fontId="2" type="noConversion"/>
  </si>
  <si>
    <t>① 생산성 향상</t>
    <phoneticPr fontId="2" type="noConversion"/>
  </si>
  <si>
    <t>값</t>
    <phoneticPr fontId="2" type="noConversion"/>
  </si>
  <si>
    <t>생산 단위</t>
    <phoneticPr fontId="2" type="noConversion"/>
  </si>
  <si>
    <t>주 생산품목</t>
    <phoneticPr fontId="2" type="noConversion"/>
  </si>
  <si>
    <t>시간/일</t>
    <phoneticPr fontId="2" type="noConversion"/>
  </si>
  <si>
    <t>한달 평균 가동 일 수</t>
    <phoneticPr fontId="2" type="noConversion"/>
  </si>
  <si>
    <t>일 평균 가동 시간</t>
    <phoneticPr fontId="2" type="noConversion"/>
  </si>
  <si>
    <t>시간당 평균 생산량</t>
    <phoneticPr fontId="2" type="noConversion"/>
  </si>
  <si>
    <t>일/월</t>
    <phoneticPr fontId="2" type="noConversion"/>
  </si>
  <si>
    <t>24년 총 생산량</t>
    <phoneticPr fontId="2" type="noConversion"/>
  </si>
  <si>
    <t>생산단위당 이윤</t>
  </si>
  <si>
    <t>원/연</t>
    <phoneticPr fontId="2" type="noConversion"/>
  </si>
  <si>
    <t>*하늘색 필드만 입력하세요</t>
    <phoneticPr fontId="2" type="noConversion"/>
  </si>
  <si>
    <t>① 생산성 향상 경제적 효과</t>
  </si>
  <si>
    <t>② 불량률 감소</t>
    <phoneticPr fontId="2" type="noConversion"/>
  </si>
  <si>
    <t>개선 전 불량률</t>
    <phoneticPr fontId="2" type="noConversion"/>
  </si>
  <si>
    <t>%</t>
    <phoneticPr fontId="2" type="noConversion"/>
  </si>
  <si>
    <t>개선 후 불량률</t>
    <phoneticPr fontId="2" type="noConversion"/>
  </si>
  <si>
    <t>구분</t>
  </si>
  <si>
    <t>값</t>
  </si>
  <si>
    <t>구축 예정일</t>
    <phoneticPr fontId="2" type="noConversion"/>
  </si>
  <si>
    <t>구축 설비 명(설비 수)</t>
    <phoneticPr fontId="2" type="noConversion"/>
  </si>
  <si>
    <t>OOO 포장기 (3대)</t>
    <phoneticPr fontId="2" type="noConversion"/>
  </si>
  <si>
    <t>㈜가나다산업</t>
    <phoneticPr fontId="2" type="noConversion"/>
  </si>
  <si>
    <t>직물</t>
    <phoneticPr fontId="2" type="noConversion"/>
  </si>
  <si>
    <t>*구축 예정일은 5월중순 선금 입금 기준</t>
    <phoneticPr fontId="2" type="noConversion"/>
  </si>
  <si>
    <r>
      <t>24년 가동 정보</t>
    </r>
    <r>
      <rPr>
        <b/>
        <i/>
        <sz val="10"/>
        <color theme="6"/>
        <rFont val="맑은 고딕"/>
        <family val="3"/>
        <charset val="129"/>
      </rPr>
      <t xml:space="preserve"> </t>
    </r>
    <r>
      <rPr>
        <i/>
        <sz val="10"/>
        <color theme="6"/>
        <rFont val="맑은 고딕"/>
        <family val="3"/>
        <charset val="129"/>
      </rPr>
      <t>*평균치를 입력</t>
    </r>
    <phoneticPr fontId="2" type="noConversion"/>
  </si>
  <si>
    <t>개선 전(24년) 생산량</t>
    <phoneticPr fontId="2" type="noConversion"/>
  </si>
  <si>
    <t>섬유제조 자동화 설비 경제적효과 산정내역 (지원신청서)</t>
    <phoneticPr fontId="2" type="noConversion"/>
  </si>
  <si>
    <t>③ 인력 대체 효과</t>
    <phoneticPr fontId="2" type="noConversion"/>
  </si>
  <si>
    <t>개선 전 인력 투입</t>
    <phoneticPr fontId="2" type="noConversion"/>
  </si>
  <si>
    <t>M/M</t>
    <phoneticPr fontId="2" type="noConversion"/>
  </si>
  <si>
    <t>개선 후 인력 투입</t>
    <phoneticPr fontId="2" type="noConversion"/>
  </si>
  <si>
    <t>평균 월 급여</t>
    <phoneticPr fontId="2" type="noConversion"/>
  </si>
  <si>
    <t>원/월</t>
    <phoneticPr fontId="2" type="noConversion"/>
  </si>
  <si>
    <t>② 불량률 감소 경제적 효과</t>
    <phoneticPr fontId="2" type="noConversion"/>
  </si>
  <si>
    <t>③ 인력 대체 경제적 효과</t>
    <phoneticPr fontId="2" type="noConversion"/>
  </si>
  <si>
    <t>증빙자료 제출 가이드</t>
    <phoneticPr fontId="2" type="noConversion"/>
  </si>
  <si>
    <t>· (ERP등 시스템 보유 기업) 생산 데이터 추출 후 첨부</t>
    <phoneticPr fontId="2" type="noConversion"/>
  </si>
  <si>
    <t>· (수기 관리 기업) 수기 관리 기록지 스캔 후 첨부</t>
    <phoneticPr fontId="2" type="noConversion"/>
  </si>
  <si>
    <t>· 불량률 데이터 첨부 및 산출근거 명확히 제시</t>
    <phoneticPr fontId="2" type="noConversion"/>
  </si>
  <si>
    <t>· 맨먼스(M/M) 계산법 : 인력 투입정도를 한달기준으로 정량화하기 위한 단위</t>
    <phoneticPr fontId="2" type="noConversion"/>
  </si>
  <si>
    <t xml:space="preserve">ex) 1M/M = 1명이 하루 8시간 기준 한달동안 작업한 량 </t>
  </si>
  <si>
    <t>ex) 0.5M/M = 1명이 하루 4시간 기준 한달동안 작업한 량</t>
  </si>
  <si>
    <t>합계</t>
    <phoneticPr fontId="2" type="noConversion"/>
  </si>
  <si>
    <t>천원</t>
    <phoneticPr fontId="2" type="noConversion"/>
  </si>
  <si>
    <t>개선률</t>
    <phoneticPr fontId="2" type="noConversion"/>
  </si>
  <si>
    <t>(개선 전)24년 생산량</t>
    <phoneticPr fontId="2" type="noConversion"/>
  </si>
  <si>
    <t>(개선 후)25년 생산량</t>
    <phoneticPr fontId="2" type="noConversion"/>
  </si>
  <si>
    <t>(개선 후)시간당 생산량</t>
    <phoneticPr fontId="2" type="noConversion"/>
  </si>
  <si>
    <t>(개선 전)시간당 생산량</t>
    <phoneticPr fontId="2" type="noConversion"/>
  </si>
  <si>
    <t>인력 대체율</t>
    <phoneticPr fontId="2" type="noConversion"/>
  </si>
  <si>
    <t>생산단위당 평균 매출액</t>
    <phoneticPr fontId="2" type="noConversion"/>
  </si>
  <si>
    <r>
      <t>총 경제적 효과</t>
    </r>
    <r>
      <rPr>
        <b/>
        <sz val="10"/>
        <color theme="1"/>
        <rFont val="맑은 고딕"/>
        <family val="3"/>
        <charset val="129"/>
      </rPr>
      <t xml:space="preserve"> </t>
    </r>
    <r>
      <rPr>
        <b/>
        <sz val="10"/>
        <color rgb="FF305D72"/>
        <rFont val="맑은 고딕"/>
        <family val="3"/>
        <charset val="129"/>
      </rPr>
      <t>(24년 가동시간 기준)</t>
    </r>
    <phoneticPr fontId="2" type="noConversion"/>
  </si>
  <si>
    <r>
      <t>총 경제적 효과</t>
    </r>
    <r>
      <rPr>
        <b/>
        <sz val="10"/>
        <color rgb="FF305D72"/>
        <rFont val="맑은 고딕"/>
        <family val="3"/>
        <charset val="129"/>
      </rPr>
      <t xml:space="preserve"> (일 8시간, 월 20일 가동 기준)</t>
    </r>
    <phoneticPr fontId="2" type="noConversion"/>
  </si>
  <si>
    <r>
      <t>총 경제적 효과</t>
    </r>
    <r>
      <rPr>
        <b/>
        <sz val="10"/>
        <color rgb="FF305D72"/>
        <rFont val="맑은 고딕"/>
        <family val="3"/>
        <charset val="129"/>
      </rPr>
      <t xml:space="preserve"> (설비 구축일 이후 공장 가동시간 기준)</t>
    </r>
    <phoneticPr fontId="2" type="noConversion"/>
  </si>
  <si>
    <t>구축 설비 명</t>
    <phoneticPr fontId="2" type="noConversion"/>
  </si>
  <si>
    <t>설비 총 액</t>
    <phoneticPr fontId="2" type="noConversion"/>
  </si>
  <si>
    <t>지원율</t>
    <phoneticPr fontId="2" type="noConversion"/>
  </si>
  <si>
    <t>기업 자부담금</t>
    <phoneticPr fontId="2" type="noConversion"/>
  </si>
  <si>
    <t>부담률</t>
    <phoneticPr fontId="2" type="noConversion"/>
  </si>
  <si>
    <t>구축 정보</t>
    <phoneticPr fontId="2" type="noConversion"/>
  </si>
  <si>
    <t>가동 정보</t>
    <phoneticPr fontId="2" type="noConversion"/>
  </si>
  <si>
    <t>일 가동시간</t>
    <phoneticPr fontId="2" type="noConversion"/>
  </si>
  <si>
    <t>시간당 생산량</t>
    <phoneticPr fontId="2" type="noConversion"/>
  </si>
  <si>
    <t>월 가동일</t>
    <phoneticPr fontId="2" type="noConversion"/>
  </si>
  <si>
    <t>총 생산량</t>
    <phoneticPr fontId="2" type="noConversion"/>
  </si>
  <si>
    <t>단위</t>
    <phoneticPr fontId="2" type="noConversion"/>
  </si>
  <si>
    <t>생산성</t>
    <phoneticPr fontId="2" type="noConversion"/>
  </si>
  <si>
    <t>불량률</t>
    <phoneticPr fontId="2" type="noConversion"/>
  </si>
  <si>
    <t>인력 대체</t>
    <phoneticPr fontId="2" type="noConversion"/>
  </si>
  <si>
    <t>생산성 향상 상세</t>
    <phoneticPr fontId="2" type="noConversion"/>
  </si>
  <si>
    <t>개선 전</t>
    <phoneticPr fontId="2" type="noConversion"/>
  </si>
  <si>
    <t>개선 후</t>
    <phoneticPr fontId="2" type="noConversion"/>
  </si>
  <si>
    <t>이윤</t>
    <phoneticPr fontId="2" type="noConversion"/>
  </si>
  <si>
    <t>불량률 감소 상세</t>
    <phoneticPr fontId="2" type="noConversion"/>
  </si>
  <si>
    <t>평균매출액</t>
    <phoneticPr fontId="2" type="noConversion"/>
  </si>
  <si>
    <t>인력대체 상세</t>
    <phoneticPr fontId="2" type="noConversion"/>
  </si>
  <si>
    <t>평균 급여</t>
    <phoneticPr fontId="2" type="noConversion"/>
  </si>
  <si>
    <t>대체율</t>
    <phoneticPr fontId="2" type="noConversion"/>
  </si>
  <si>
    <t>구축 비용(공급가액)</t>
    <phoneticPr fontId="2" type="noConversion"/>
  </si>
  <si>
    <t>= 2명이 하루 2시간 기준 한달동안 작업한 량</t>
    <phoneticPr fontId="2" type="noConversion"/>
  </si>
  <si>
    <t>가동 시간</t>
    <phoneticPr fontId="2" type="noConversion"/>
  </si>
  <si>
    <t>가동 시간(h)</t>
    <phoneticPr fontId="2" type="noConversion"/>
  </si>
  <si>
    <t>경제적효과(구축 후 가동시간, 천원)</t>
    <phoneticPr fontId="2" type="noConversion"/>
  </si>
  <si>
    <t>경제적효과(표준 가동시간, 천원)</t>
    <phoneticPr fontId="2" type="noConversion"/>
  </si>
  <si>
    <t>경제적효과(공장 기준 가동시간,천원)</t>
    <phoneticPr fontId="2" type="noConversion"/>
  </si>
  <si>
    <t>제출된 성과 데이터와 실제 결과 간 현저한 차이 발생 시, 차년도 사업 참여 제한 및 관련 제재 조치가 적용될 수 있습니다.</t>
    <phoneticPr fontId="2" type="noConversion"/>
  </si>
  <si>
    <t>지원대비효과</t>
    <phoneticPr fontId="2" type="noConversion"/>
  </si>
  <si>
    <t>* 생산단위당 이윤 = 매출액-제조원가-일반관리비</t>
    <phoneticPr fontId="2" type="noConversion"/>
  </si>
  <si>
    <r>
      <t>③ 인력 대체 효과</t>
    </r>
    <r>
      <rPr>
        <sz val="9"/>
        <color theme="1"/>
        <rFont val="맑은 고딕"/>
        <family val="3"/>
        <charset val="129"/>
      </rPr>
      <t xml:space="preserve"> (산출식) 도입 전/후 투입인원 차 x 연봉</t>
    </r>
    <phoneticPr fontId="2" type="noConversion"/>
  </si>
  <si>
    <r>
      <t>② 불량률 감소</t>
    </r>
    <r>
      <rPr>
        <sz val="9"/>
        <color theme="1"/>
        <rFont val="맑은 고딕"/>
        <family val="3"/>
        <charset val="129"/>
      </rPr>
      <t xml:space="preserve"> (산출식) 도입 전/후 불량률 차 x 도입전 생산량 x 생산단위당 평균 매출액</t>
    </r>
    <phoneticPr fontId="2" type="noConversion"/>
  </si>
  <si>
    <r>
      <t>① 생산성 향상</t>
    </r>
    <r>
      <rPr>
        <i/>
        <sz val="10"/>
        <color theme="1"/>
        <rFont val="맑은 고딕"/>
        <family val="3"/>
        <charset val="129"/>
      </rPr>
      <t xml:space="preserve"> </t>
    </r>
    <r>
      <rPr>
        <sz val="9"/>
        <color theme="1"/>
        <rFont val="맑은 고딕"/>
        <family val="3"/>
        <charset val="129"/>
      </rPr>
      <t>(산출식) 도입 전/후 생산량 차 x 생산단위당 이윤</t>
    </r>
    <phoneticPr fontId="2" type="noConversion"/>
  </si>
  <si>
    <t>yds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</si>
</sst>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₩&quot;* #,##0_-;\-&quot;₩&quot;* #,##0_-;_-&quot;₩&quot;* &quot;-&quot;_-;_-@_-"/>
    <numFmt numFmtId="41" formatCode="_-* #,##0_-;\-* #,##0_-;_-* &quot;-&quot;_-;_-@_-"/>
    <numFmt numFmtId="176" formatCode="_-* #,##0.00_-;\-* #,##0.00_-;_-* &quot;-&quot;_-;_-@_-"/>
    <numFmt numFmtId="177" formatCode="0_);[Red]\(0\)"/>
  </numFmts>
  <fonts count="2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i/>
      <sz val="10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b/>
      <u/>
      <sz val="12"/>
      <color theme="1"/>
      <name val="맑은 고딕"/>
      <family val="3"/>
      <charset val="129"/>
    </font>
    <font>
      <sz val="9"/>
      <color theme="1"/>
      <name val="맑은 고딕"/>
      <family val="3"/>
      <charset val="129"/>
    </font>
    <font>
      <b/>
      <sz val="9"/>
      <color theme="1"/>
      <name val="맑은 고딕"/>
      <family val="3"/>
      <charset val="129"/>
    </font>
    <font>
      <i/>
      <sz val="9"/>
      <color theme="1"/>
      <name val="맑은 고딕"/>
      <family val="3"/>
      <charset val="129"/>
    </font>
    <font>
      <b/>
      <u/>
      <sz val="10"/>
      <color theme="1"/>
      <name val="맑은 고딕"/>
      <family val="3"/>
      <charset val="129"/>
    </font>
    <font>
      <i/>
      <sz val="9"/>
      <name val="맑은 고딕"/>
      <family val="3"/>
      <charset val="129"/>
    </font>
    <font>
      <i/>
      <sz val="9"/>
      <color theme="6"/>
      <name val="맑은 고딕"/>
      <family val="3"/>
      <charset val="129"/>
    </font>
    <font>
      <sz val="9"/>
      <color theme="0"/>
      <name val="맑은 고딕"/>
      <family val="3"/>
      <charset val="129"/>
    </font>
    <font>
      <b/>
      <i/>
      <sz val="10"/>
      <color theme="6"/>
      <name val="맑은 고딕"/>
      <family val="3"/>
      <charset val="129"/>
    </font>
    <font>
      <i/>
      <sz val="10"/>
      <color theme="6"/>
      <name val="맑은 고딕"/>
      <family val="3"/>
      <charset val="129"/>
    </font>
    <font>
      <b/>
      <sz val="9"/>
      <color theme="0"/>
      <name val="맑은 고딕"/>
      <family val="3"/>
      <charset val="129"/>
    </font>
    <font>
      <b/>
      <sz val="10"/>
      <color theme="1"/>
      <name val="맑은 고딕"/>
      <family val="3"/>
      <charset val="129"/>
    </font>
    <font>
      <i/>
      <sz val="9"/>
      <color rgb="FFC00000"/>
      <name val="맑은 고딕"/>
      <family val="3"/>
      <charset val="129"/>
    </font>
    <font>
      <sz val="8"/>
      <color theme="1"/>
      <name val="맑은 고딕"/>
      <family val="3"/>
      <charset val="129"/>
    </font>
    <font>
      <sz val="9"/>
      <color rgb="FF000000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</font>
    <font>
      <b/>
      <i/>
      <sz val="9"/>
      <color theme="8"/>
      <name val="맑은 고딕"/>
      <family val="3"/>
      <charset val="129"/>
    </font>
    <font>
      <i/>
      <sz val="10"/>
      <color theme="1"/>
      <name val="맑은 고딕"/>
      <family val="3"/>
      <charset val="129"/>
    </font>
    <font>
      <b/>
      <sz val="10"/>
      <color rgb="FF305D72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9"/>
      <color rgb="FFC00000"/>
      <name val="맑은 고딕"/>
      <family val="3"/>
      <charset val="129"/>
    </font>
    <font>
      <i/>
      <sz val="9"/>
      <color theme="6" tint="-0.499984740745262"/>
      <name val="맑은 고딕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7D7D7"/>
        <bgColor indexed="64"/>
      </patternFill>
    </fill>
    <fill>
      <patternFill patternType="solid">
        <fgColor rgb="FFD0E9F2"/>
        <bgColor indexed="64"/>
      </patternFill>
    </fill>
    <fill>
      <patternFill patternType="solid">
        <fgColor rgb="FF3D5A73"/>
        <bgColor indexed="64"/>
      </patternFill>
    </fill>
    <fill>
      <patternFill patternType="solid">
        <fgColor theme="7" tint="0.79998168889431442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22">
    <xf numFmtId="0" fontId="0" fillId="0" borderId="0" xfId="0">
      <alignment vertical="center"/>
    </xf>
    <xf numFmtId="0" fontId="4" fillId="2" borderId="0" xfId="0" applyFont="1" applyFill="1">
      <alignment vertical="center"/>
    </xf>
    <xf numFmtId="0" fontId="4" fillId="2" borderId="1" xfId="0" applyFont="1" applyFill="1" applyBorder="1">
      <alignment vertical="center"/>
    </xf>
    <xf numFmtId="0" fontId="4" fillId="0" borderId="0" xfId="0" applyFont="1">
      <alignment vertical="center"/>
    </xf>
    <xf numFmtId="0" fontId="6" fillId="2" borderId="0" xfId="0" applyFont="1" applyFill="1">
      <alignment vertical="center"/>
    </xf>
    <xf numFmtId="177" fontId="6" fillId="2" borderId="0" xfId="0" applyNumberFormat="1" applyFont="1" applyFill="1">
      <alignment vertical="center"/>
    </xf>
    <xf numFmtId="0" fontId="7" fillId="5" borderId="2" xfId="0" applyFont="1" applyFill="1" applyBorder="1" applyAlignment="1">
      <alignment horizontal="center" vertical="center"/>
    </xf>
    <xf numFmtId="9" fontId="6" fillId="3" borderId="15" xfId="2" applyFont="1" applyFill="1" applyBorder="1" applyAlignment="1" applyProtection="1">
      <alignment horizontal="center" vertical="center"/>
    </xf>
    <xf numFmtId="42" fontId="11" fillId="3" borderId="15" xfId="1" applyFont="1" applyFill="1" applyBorder="1" applyAlignment="1" applyProtection="1">
      <alignment horizontal="center" vertical="center"/>
    </xf>
    <xf numFmtId="9" fontId="6" fillId="3" borderId="11" xfId="2" applyFont="1" applyFill="1" applyBorder="1" applyAlignment="1" applyProtection="1">
      <alignment horizontal="center" vertical="center"/>
    </xf>
    <xf numFmtId="0" fontId="6" fillId="3" borderId="5" xfId="0" applyFont="1" applyFill="1" applyBorder="1">
      <alignment vertical="center"/>
    </xf>
    <xf numFmtId="0" fontId="16" fillId="3" borderId="5" xfId="0" applyFont="1" applyFill="1" applyBorder="1">
      <alignment vertical="center"/>
    </xf>
    <xf numFmtId="0" fontId="6" fillId="2" borderId="0" xfId="0" applyFont="1" applyFill="1" applyAlignment="1">
      <alignment horizontal="center" vertical="center"/>
    </xf>
    <xf numFmtId="41" fontId="20" fillId="7" borderId="3" xfId="0" applyNumberFormat="1" applyFont="1" applyFill="1" applyBorder="1" applyAlignment="1">
      <alignment horizontal="right" vertical="center" shrinkToFit="1"/>
    </xf>
    <xf numFmtId="41" fontId="20" fillId="7" borderId="5" xfId="0" applyNumberFormat="1" applyFont="1" applyFill="1" applyBorder="1">
      <alignment vertical="center"/>
    </xf>
    <xf numFmtId="41" fontId="4" fillId="3" borderId="3" xfId="0" applyNumberFormat="1" applyFont="1" applyFill="1" applyBorder="1" applyAlignment="1">
      <alignment horizontal="right" vertical="center" shrinkToFit="1"/>
    </xf>
    <xf numFmtId="0" fontId="4" fillId="3" borderId="5" xfId="0" applyFont="1" applyFill="1" applyBorder="1">
      <alignment vertical="center"/>
    </xf>
    <xf numFmtId="0" fontId="22" fillId="2" borderId="9" xfId="0" applyFont="1" applyFill="1" applyBorder="1" applyAlignment="1">
      <alignment horizontal="center" vertical="center"/>
    </xf>
    <xf numFmtId="0" fontId="6" fillId="2" borderId="24" xfId="0" applyFont="1" applyFill="1" applyBorder="1">
      <alignment vertical="center"/>
    </xf>
    <xf numFmtId="41" fontId="6" fillId="3" borderId="23" xfId="3" applyFont="1" applyFill="1" applyBorder="1" applyAlignment="1" applyProtection="1">
      <alignment vertical="center" shrinkToFit="1"/>
    </xf>
    <xf numFmtId="0" fontId="18" fillId="2" borderId="25" xfId="0" applyFont="1" applyFill="1" applyBorder="1" applyAlignment="1">
      <alignment vertical="center" wrapText="1"/>
    </xf>
    <xf numFmtId="0" fontId="4" fillId="2" borderId="6" xfId="0" applyFont="1" applyFill="1" applyBorder="1">
      <alignment vertical="center"/>
    </xf>
    <xf numFmtId="0" fontId="4" fillId="2" borderId="7" xfId="0" applyFont="1" applyFill="1" applyBorder="1">
      <alignment vertical="center"/>
    </xf>
    <xf numFmtId="0" fontId="4" fillId="2" borderId="8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0" fontId="4" fillId="2" borderId="8" xfId="0" applyFont="1" applyFill="1" applyBorder="1">
      <alignment vertical="center"/>
    </xf>
    <xf numFmtId="0" fontId="16" fillId="2" borderId="9" xfId="0" applyFont="1" applyFill="1" applyBorder="1">
      <alignment vertical="center"/>
    </xf>
    <xf numFmtId="0" fontId="16" fillId="2" borderId="10" xfId="0" applyFont="1" applyFill="1" applyBorder="1">
      <alignment vertical="center"/>
    </xf>
    <xf numFmtId="0" fontId="4" fillId="2" borderId="6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9" xfId="0" applyFont="1" applyFill="1" applyBorder="1" applyAlignment="1">
      <alignment horizontal="left" vertical="center"/>
    </xf>
    <xf numFmtId="41" fontId="6" fillId="6" borderId="23" xfId="3" applyFont="1" applyFill="1" applyBorder="1" applyProtection="1">
      <alignment vertical="center"/>
      <protection locked="0"/>
    </xf>
    <xf numFmtId="41" fontId="6" fillId="6" borderId="23" xfId="3" applyFont="1" applyFill="1" applyBorder="1" applyAlignment="1" applyProtection="1">
      <alignment vertical="center" shrinkToFit="1"/>
      <protection locked="0"/>
    </xf>
    <xf numFmtId="176" fontId="6" fillId="6" borderId="23" xfId="3" applyNumberFormat="1" applyFont="1" applyFill="1" applyBorder="1" applyAlignment="1" applyProtection="1">
      <alignment vertical="center" shrinkToFit="1"/>
      <protection locked="0"/>
    </xf>
    <xf numFmtId="0" fontId="24" fillId="3" borderId="2" xfId="0" applyFont="1" applyFill="1" applyBorder="1" applyAlignment="1">
      <alignment horizontal="center" vertical="center"/>
    </xf>
    <xf numFmtId="49" fontId="19" fillId="0" borderId="9" xfId="0" applyNumberFormat="1" applyFont="1" applyBorder="1" applyAlignment="1">
      <alignment horizontal="left" vertical="center"/>
    </xf>
    <xf numFmtId="0" fontId="0" fillId="0" borderId="2" xfId="0" applyBorder="1">
      <alignment vertical="center"/>
    </xf>
    <xf numFmtId="14" fontId="0" fillId="0" borderId="2" xfId="0" applyNumberFormat="1" applyBorder="1">
      <alignment vertical="center"/>
    </xf>
    <xf numFmtId="42" fontId="0" fillId="0" borderId="2" xfId="0" applyNumberFormat="1" applyBorder="1">
      <alignment vertical="center"/>
    </xf>
    <xf numFmtId="9" fontId="0" fillId="0" borderId="2" xfId="0" applyNumberFormat="1" applyBorder="1">
      <alignment vertical="center"/>
    </xf>
    <xf numFmtId="41" fontId="0" fillId="0" borderId="2" xfId="0" applyNumberFormat="1" applyBorder="1">
      <alignment vertical="center"/>
    </xf>
    <xf numFmtId="41" fontId="0" fillId="0" borderId="2" xfId="3" applyFont="1" applyBorder="1">
      <alignment vertical="center"/>
    </xf>
    <xf numFmtId="41" fontId="22" fillId="2" borderId="9" xfId="3" applyFont="1" applyFill="1" applyBorder="1" applyAlignment="1">
      <alignment horizontal="center" vertical="center"/>
    </xf>
    <xf numFmtId="176" fontId="0" fillId="0" borderId="2" xfId="3" applyNumberFormat="1" applyFont="1" applyBorder="1">
      <alignment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9" fontId="21" fillId="3" borderId="3" xfId="2" applyFont="1" applyFill="1" applyBorder="1" applyAlignment="1" applyProtection="1">
      <alignment horizontal="center" vertical="center"/>
    </xf>
    <xf numFmtId="9" fontId="21" fillId="3" borderId="5" xfId="2" applyFont="1" applyFill="1" applyBorder="1" applyAlignment="1" applyProtection="1">
      <alignment horizontal="center" vertical="center"/>
    </xf>
    <xf numFmtId="0" fontId="9" fillId="2" borderId="9" xfId="0" applyFont="1" applyFill="1" applyBorder="1" applyAlignment="1">
      <alignment horizontal="left" vertical="center"/>
    </xf>
    <xf numFmtId="0" fontId="6" fillId="2" borderId="24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16" fillId="3" borderId="26" xfId="0" applyFont="1" applyFill="1" applyBorder="1" applyAlignment="1">
      <alignment horizontal="left" vertical="center"/>
    </xf>
    <xf numFmtId="0" fontId="16" fillId="3" borderId="24" xfId="0" applyFont="1" applyFill="1" applyBorder="1" applyAlignment="1">
      <alignment horizontal="left" vertical="center"/>
    </xf>
    <xf numFmtId="0" fontId="16" fillId="3" borderId="27" xfId="0" applyFont="1" applyFill="1" applyBorder="1" applyAlignment="1">
      <alignment horizontal="left" vertical="center"/>
    </xf>
    <xf numFmtId="0" fontId="17" fillId="2" borderId="24" xfId="0" applyFont="1" applyFill="1" applyBorder="1" applyAlignment="1">
      <alignment horizontal="left" vertical="top"/>
    </xf>
    <xf numFmtId="41" fontId="12" fillId="7" borderId="3" xfId="3" applyFont="1" applyFill="1" applyBorder="1" applyAlignment="1" applyProtection="1">
      <alignment horizontal="center" vertical="center" shrinkToFit="1"/>
    </xf>
    <xf numFmtId="41" fontId="12" fillId="7" borderId="4" xfId="3" applyFont="1" applyFill="1" applyBorder="1" applyAlignment="1" applyProtection="1">
      <alignment horizontal="center" vertical="center" shrinkToFit="1"/>
    </xf>
    <xf numFmtId="41" fontId="12" fillId="7" borderId="5" xfId="3" applyFont="1" applyFill="1" applyBorder="1" applyAlignment="1" applyProtection="1">
      <alignment horizontal="center" vertical="center" shrinkToFit="1"/>
    </xf>
    <xf numFmtId="0" fontId="6" fillId="3" borderId="2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left" vertical="center"/>
    </xf>
    <xf numFmtId="0" fontId="7" fillId="4" borderId="2" xfId="0" applyFont="1" applyFill="1" applyBorder="1" applyAlignment="1">
      <alignment horizontal="center" vertical="center"/>
    </xf>
    <xf numFmtId="0" fontId="26" fillId="2" borderId="24" xfId="0" applyFont="1" applyFill="1" applyBorder="1" applyAlignment="1">
      <alignment horizontal="left" vertical="top"/>
    </xf>
    <xf numFmtId="0" fontId="7" fillId="3" borderId="2" xfId="0" applyFont="1" applyFill="1" applyBorder="1" applyAlignment="1">
      <alignment horizontal="center" vertical="center"/>
    </xf>
    <xf numFmtId="9" fontId="21" fillId="3" borderId="26" xfId="2" applyFont="1" applyFill="1" applyBorder="1" applyAlignment="1" applyProtection="1">
      <alignment horizontal="center" vertical="center"/>
    </xf>
    <xf numFmtId="9" fontId="21" fillId="3" borderId="27" xfId="2" applyFont="1" applyFill="1" applyBorder="1" applyAlignment="1" applyProtection="1">
      <alignment horizontal="center" vertical="center"/>
    </xf>
    <xf numFmtId="9" fontId="21" fillId="3" borderId="8" xfId="2" applyFont="1" applyFill="1" applyBorder="1" applyAlignment="1" applyProtection="1">
      <alignment horizontal="center" vertical="center"/>
    </xf>
    <xf numFmtId="9" fontId="21" fillId="3" borderId="10" xfId="2" applyFont="1" applyFill="1" applyBorder="1" applyAlignment="1" applyProtection="1">
      <alignment horizontal="center" vertical="center"/>
    </xf>
    <xf numFmtId="0" fontId="3" fillId="6" borderId="0" xfId="0" applyFont="1" applyFill="1" applyAlignment="1">
      <alignment horizontal="left" vertical="center"/>
    </xf>
    <xf numFmtId="14" fontId="6" fillId="6" borderId="3" xfId="0" applyNumberFormat="1" applyFont="1" applyFill="1" applyBorder="1" applyAlignment="1" applyProtection="1">
      <alignment horizontal="center" vertical="center"/>
      <protection locked="0"/>
    </xf>
    <xf numFmtId="0" fontId="6" fillId="6" borderId="28" xfId="0" applyFont="1" applyFill="1" applyBorder="1" applyAlignment="1" applyProtection="1">
      <alignment horizontal="center" vertical="center"/>
      <protection locked="0"/>
    </xf>
    <xf numFmtId="0" fontId="6" fillId="6" borderId="3" xfId="0" applyFont="1" applyFill="1" applyBorder="1" applyAlignment="1" applyProtection="1">
      <alignment horizontal="center" vertical="center"/>
      <protection locked="0"/>
    </xf>
    <xf numFmtId="0" fontId="6" fillId="6" borderId="4" xfId="0" applyFont="1" applyFill="1" applyBorder="1" applyAlignment="1" applyProtection="1">
      <alignment horizontal="center" vertical="center"/>
      <protection locked="0"/>
    </xf>
    <xf numFmtId="0" fontId="7" fillId="5" borderId="3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6" fillId="6" borderId="5" xfId="0" applyFont="1" applyFill="1" applyBorder="1" applyAlignment="1" applyProtection="1">
      <alignment horizontal="center" vertical="center"/>
      <protection locked="0"/>
    </xf>
    <xf numFmtId="42" fontId="6" fillId="3" borderId="18" xfId="1" applyFont="1" applyFill="1" applyBorder="1" applyAlignment="1" applyProtection="1">
      <alignment horizontal="center" vertical="center"/>
    </xf>
    <xf numFmtId="0" fontId="7" fillId="3" borderId="12" xfId="0" applyFont="1" applyFill="1" applyBorder="1" applyAlignment="1">
      <alignment horizontal="left" vertical="center"/>
    </xf>
    <xf numFmtId="0" fontId="7" fillId="3" borderId="13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8" fillId="3" borderId="4" xfId="0" applyFont="1" applyFill="1" applyBorder="1" applyAlignment="1">
      <alignment horizontal="left" vertical="center"/>
    </xf>
    <xf numFmtId="0" fontId="8" fillId="3" borderId="5" xfId="0" applyFont="1" applyFill="1" applyBorder="1" applyAlignment="1">
      <alignment horizontal="left" vertical="center"/>
    </xf>
    <xf numFmtId="0" fontId="10" fillId="3" borderId="12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42" fontId="6" fillId="6" borderId="14" xfId="1" applyFont="1" applyFill="1" applyBorder="1" applyAlignment="1" applyProtection="1">
      <alignment horizontal="center" vertical="center"/>
      <protection locked="0"/>
    </xf>
    <xf numFmtId="0" fontId="7" fillId="5" borderId="2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left" vertical="center"/>
    </xf>
    <xf numFmtId="0" fontId="7" fillId="3" borderId="17" xfId="0" applyFont="1" applyFill="1" applyBorder="1" applyAlignment="1">
      <alignment horizontal="left" vertical="center"/>
    </xf>
    <xf numFmtId="0" fontId="7" fillId="3" borderId="19" xfId="0" applyFont="1" applyFill="1" applyBorder="1" applyAlignment="1">
      <alignment horizontal="left" vertical="center"/>
    </xf>
    <xf numFmtId="0" fontId="7" fillId="3" borderId="20" xfId="0" applyFont="1" applyFill="1" applyBorder="1" applyAlignment="1">
      <alignment horizontal="left" vertical="center"/>
    </xf>
    <xf numFmtId="0" fontId="8" fillId="3" borderId="21" xfId="0" applyFont="1" applyFill="1" applyBorder="1" applyAlignment="1">
      <alignment horizontal="left" vertical="center" wrapText="1"/>
    </xf>
    <xf numFmtId="0" fontId="8" fillId="3" borderId="22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left" vertical="center"/>
    </xf>
    <xf numFmtId="0" fontId="8" fillId="3" borderId="7" xfId="0" applyFont="1" applyFill="1" applyBorder="1" applyAlignment="1">
      <alignment horizontal="left" vertical="center"/>
    </xf>
    <xf numFmtId="0" fontId="8" fillId="3" borderId="8" xfId="0" applyFont="1" applyFill="1" applyBorder="1" applyAlignment="1">
      <alignment horizontal="left" vertical="center"/>
    </xf>
    <xf numFmtId="0" fontId="8" fillId="3" borderId="10" xfId="0" applyFont="1" applyFill="1" applyBorder="1" applyAlignment="1">
      <alignment horizontal="left" vertical="center"/>
    </xf>
    <xf numFmtId="42" fontId="12" fillId="7" borderId="18" xfId="1" applyFont="1" applyFill="1" applyBorder="1" applyAlignment="1" applyProtection="1">
      <alignment horizontal="center" vertical="center"/>
    </xf>
    <xf numFmtId="0" fontId="7" fillId="3" borderId="3" xfId="0" applyFont="1" applyFill="1" applyBorder="1" applyAlignment="1">
      <alignment horizontal="left" vertical="center"/>
    </xf>
    <xf numFmtId="0" fontId="7" fillId="3" borderId="5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  <xf numFmtId="42" fontId="12" fillId="7" borderId="9" xfId="0" applyNumberFormat="1" applyFont="1" applyFill="1" applyBorder="1" applyAlignment="1">
      <alignment horizontal="center" vertical="center"/>
    </xf>
    <xf numFmtId="0" fontId="25" fillId="8" borderId="0" xfId="0" applyFont="1" applyFill="1" applyAlignment="1">
      <alignment horizontal="center" vertical="center"/>
    </xf>
    <xf numFmtId="0" fontId="25" fillId="8" borderId="1" xfId="0" applyFont="1" applyFill="1" applyBorder="1" applyAlignment="1">
      <alignment horizontal="center" vertical="center"/>
    </xf>
    <xf numFmtId="41" fontId="15" fillId="7" borderId="2" xfId="3" applyFont="1" applyFill="1" applyBorder="1" applyAlignment="1" applyProtection="1">
      <alignment horizontal="right" vertical="center"/>
    </xf>
    <xf numFmtId="41" fontId="15" fillId="7" borderId="23" xfId="3" applyFont="1" applyFill="1" applyBorder="1" applyAlignment="1" applyProtection="1">
      <alignment horizontal="right" vertical="center"/>
    </xf>
    <xf numFmtId="0" fontId="6" fillId="2" borderId="25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0" fontId="24" fillId="3" borderId="3" xfId="0" applyFont="1" applyFill="1" applyBorder="1" applyAlignment="1">
      <alignment horizontal="center" vertical="center"/>
    </xf>
    <xf numFmtId="0" fontId="24" fillId="3" borderId="4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</cellXfs>
  <cellStyles count="4">
    <cellStyle name="백분율" xfId="2" builtinId="5"/>
    <cellStyle name="쉼표 [0]" xfId="3" builtinId="6"/>
    <cellStyle name="통화 [0]" xfId="1" builtinId="7"/>
    <cellStyle name="표준" xfId="0" builtinId="0"/>
  </cellStyles>
  <dxfs count="0"/>
  <tableStyles count="0" defaultTableStyle="TableStyleMedium2" defaultPivotStyle="PivotStyleLight16"/>
  <colors>
    <mruColors>
      <color rgb="FFD0E9F2"/>
      <color rgb="FF305D72"/>
      <color rgb="FF3D5A73"/>
      <color rgb="FFEEBF50"/>
      <color rgb="FFD7D7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447675</xdr:colOff>
      <xdr:row>33</xdr:row>
      <xdr:rowOff>95250</xdr:rowOff>
    </xdr:from>
    <xdr:to>
      <xdr:col>6</xdr:col>
      <xdr:colOff>246449</xdr:colOff>
      <xdr:row>34</xdr:row>
      <xdr:rowOff>66433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7D7F6A56-B320-F83D-0397-5426BD701B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5075" y="8267700"/>
          <a:ext cx="1856174" cy="218833"/>
        </a:xfrm>
        <a:prstGeom prst="rect">
          <a:avLst/>
        </a:prstGeom>
      </xdr:spPr>
    </xdr:pic>
    <xdr:clientData/>
  </xdr:twoCellAnchor>
  <xdr:twoCellAnchor editAs="oneCell">
    <xdr:from>
      <xdr:col>3</xdr:col>
      <xdr:colOff>447675</xdr:colOff>
      <xdr:row>69</xdr:row>
      <xdr:rowOff>95250</xdr:rowOff>
    </xdr:from>
    <xdr:to>
      <xdr:col>6</xdr:col>
      <xdr:colOff>246449</xdr:colOff>
      <xdr:row>70</xdr:row>
      <xdr:rowOff>71628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E6A832ED-A6F0-44D7-8D23-65495FE61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5075" y="17183100"/>
          <a:ext cx="1856174" cy="2240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33128-E852-4A4C-B630-3340FC8810BC}">
  <sheetPr codeName="Sheet1"/>
  <dimension ref="A1:J143"/>
  <sheetViews>
    <sheetView tabSelected="1" zoomScaleNormal="100" zoomScalePageLayoutView="55" workbookViewId="0">
      <selection activeCell="H4" sqref="H4:I4"/>
    </sheetView>
  </sheetViews>
  <sheetFormatPr defaultColWidth="0" defaultRowHeight="13.5" zeroHeight="1" x14ac:dyDescent="0.3"/>
  <cols>
    <col min="1" max="10" width="9" style="3" customWidth="1"/>
    <col min="11" max="16384" width="9" style="3" hidden="1"/>
  </cols>
  <sheetData>
    <row r="1" spans="1:10" ht="20.100000000000001" customHeight="1" x14ac:dyDescent="0.3">
      <c r="A1" s="75" t="s">
        <v>26</v>
      </c>
      <c r="B1" s="75"/>
      <c r="C1" s="75"/>
      <c r="D1" s="1"/>
      <c r="E1" s="1"/>
      <c r="F1" s="1"/>
      <c r="G1" s="1"/>
      <c r="H1" s="1"/>
      <c r="I1" s="1"/>
      <c r="J1" s="2"/>
    </row>
    <row r="2" spans="1:10" ht="20.100000000000001" customHeight="1" x14ac:dyDescent="0.3">
      <c r="A2" s="1"/>
      <c r="B2" s="86" t="s">
        <v>42</v>
      </c>
      <c r="C2" s="86"/>
      <c r="D2" s="86"/>
      <c r="E2" s="86"/>
      <c r="F2" s="86"/>
      <c r="G2" s="86"/>
      <c r="H2" s="86"/>
      <c r="I2" s="86"/>
      <c r="J2" s="2"/>
    </row>
    <row r="3" spans="1:10" ht="20.100000000000001" customHeight="1" x14ac:dyDescent="0.3">
      <c r="A3" s="4"/>
      <c r="B3" s="4"/>
      <c r="C3" s="4"/>
      <c r="D3" s="4"/>
      <c r="E3" s="4"/>
      <c r="F3" s="4"/>
      <c r="G3" s="4"/>
      <c r="H3" s="4"/>
      <c r="I3" s="1"/>
      <c r="J3" s="2"/>
    </row>
    <row r="4" spans="1:10" ht="20.100000000000001" customHeight="1" x14ac:dyDescent="0.3">
      <c r="A4" s="4"/>
      <c r="B4" s="80" t="s">
        <v>0</v>
      </c>
      <c r="C4" s="81"/>
      <c r="D4" s="78" t="s">
        <v>37</v>
      </c>
      <c r="E4" s="79"/>
      <c r="F4" s="80" t="s">
        <v>17</v>
      </c>
      <c r="G4" s="81"/>
      <c r="H4" s="78" t="s">
        <v>38</v>
      </c>
      <c r="I4" s="82"/>
      <c r="J4" s="2"/>
    </row>
    <row r="5" spans="1:10" ht="20.100000000000001" customHeight="1" x14ac:dyDescent="0.3">
      <c r="A5" s="4"/>
      <c r="B5" s="80" t="s">
        <v>35</v>
      </c>
      <c r="C5" s="81"/>
      <c r="D5" s="78" t="s">
        <v>36</v>
      </c>
      <c r="E5" s="79"/>
      <c r="F5" s="79"/>
      <c r="G5" s="79"/>
      <c r="H5" s="79"/>
      <c r="I5" s="82"/>
      <c r="J5" s="2"/>
    </row>
    <row r="6" spans="1:10" ht="20.100000000000001" customHeight="1" x14ac:dyDescent="0.3">
      <c r="A6" s="4"/>
      <c r="B6" s="80" t="s">
        <v>34</v>
      </c>
      <c r="C6" s="81"/>
      <c r="D6" s="76">
        <v>45809</v>
      </c>
      <c r="E6" s="77"/>
      <c r="F6" s="87" t="s">
        <v>39</v>
      </c>
      <c r="G6" s="87"/>
      <c r="H6" s="87"/>
      <c r="I6" s="88"/>
      <c r="J6" s="2"/>
    </row>
    <row r="7" spans="1:10" ht="20.100000000000001" customHeight="1" x14ac:dyDescent="0.3">
      <c r="A7" s="4"/>
      <c r="B7" s="4"/>
      <c r="C7" s="4"/>
      <c r="D7" s="5"/>
      <c r="E7" s="4"/>
      <c r="F7" s="4"/>
      <c r="G7" s="4"/>
      <c r="H7" s="4"/>
      <c r="I7" s="1"/>
      <c r="J7" s="2"/>
    </row>
    <row r="8" spans="1:10" ht="20.100000000000001" customHeight="1" x14ac:dyDescent="0.3">
      <c r="A8" s="4"/>
      <c r="B8" s="54" t="s">
        <v>12</v>
      </c>
      <c r="C8" s="54"/>
      <c r="D8" s="54"/>
      <c r="E8" s="54"/>
      <c r="F8" s="54"/>
      <c r="G8" s="54"/>
      <c r="H8" s="54"/>
      <c r="I8" s="54"/>
      <c r="J8" s="2"/>
    </row>
    <row r="9" spans="1:10" ht="20.100000000000001" customHeight="1" x14ac:dyDescent="0.3">
      <c r="A9" s="4"/>
      <c r="B9" s="93" t="s">
        <v>6</v>
      </c>
      <c r="C9" s="93"/>
      <c r="D9" s="81" t="s">
        <v>7</v>
      </c>
      <c r="E9" s="93"/>
      <c r="F9" s="80"/>
      <c r="G9" s="6" t="s">
        <v>8</v>
      </c>
      <c r="H9" s="81" t="s">
        <v>9</v>
      </c>
      <c r="I9" s="93"/>
      <c r="J9" s="2"/>
    </row>
    <row r="10" spans="1:10" ht="20.100000000000001" customHeight="1" x14ac:dyDescent="0.3">
      <c r="A10" s="4"/>
      <c r="B10" s="84" t="s">
        <v>1</v>
      </c>
      <c r="C10" s="85"/>
      <c r="D10" s="92">
        <v>77000000</v>
      </c>
      <c r="E10" s="92"/>
      <c r="F10" s="92"/>
      <c r="G10" s="89" t="s">
        <v>11</v>
      </c>
      <c r="H10" s="90"/>
      <c r="I10" s="91"/>
      <c r="J10" s="2"/>
    </row>
    <row r="11" spans="1:10" ht="20.100000000000001" customHeight="1" x14ac:dyDescent="0.3">
      <c r="A11" s="4"/>
      <c r="B11" s="94" t="s">
        <v>4</v>
      </c>
      <c r="C11" s="95"/>
      <c r="D11" s="83">
        <f>D10/1.1</f>
        <v>70000000</v>
      </c>
      <c r="E11" s="83"/>
      <c r="F11" s="83"/>
      <c r="G11" s="7">
        <f>IFERROR(D11/D11,"-")</f>
        <v>1</v>
      </c>
      <c r="H11" s="98" t="s">
        <v>10</v>
      </c>
      <c r="I11" s="99"/>
      <c r="J11" s="2"/>
    </row>
    <row r="12" spans="1:10" ht="20.100000000000001" customHeight="1" x14ac:dyDescent="0.3">
      <c r="A12" s="4"/>
      <c r="B12" s="94" t="s">
        <v>3</v>
      </c>
      <c r="C12" s="95"/>
      <c r="D12" s="83">
        <f>D11*0.1</f>
        <v>7000000</v>
      </c>
      <c r="E12" s="83"/>
      <c r="F12" s="83"/>
      <c r="G12" s="8" t="s">
        <v>13</v>
      </c>
      <c r="H12" s="100"/>
      <c r="I12" s="101"/>
      <c r="J12" s="2"/>
    </row>
    <row r="13" spans="1:10" ht="20.100000000000001" customHeight="1" x14ac:dyDescent="0.3">
      <c r="A13" s="4"/>
      <c r="B13" s="94" t="s">
        <v>2</v>
      </c>
      <c r="C13" s="95"/>
      <c r="D13" s="104">
        <f>IF(D11*0.7&gt;50000000,50000000,D11*0.7)</f>
        <v>49000000</v>
      </c>
      <c r="E13" s="104"/>
      <c r="F13" s="104"/>
      <c r="G13" s="7">
        <f>IFERROR(D13/$D$11,"-")</f>
        <v>0.7</v>
      </c>
      <c r="H13" s="100"/>
      <c r="I13" s="101"/>
      <c r="J13" s="2"/>
    </row>
    <row r="14" spans="1:10" ht="20.100000000000001" customHeight="1" x14ac:dyDescent="0.3">
      <c r="A14" s="4"/>
      <c r="B14" s="96" t="s">
        <v>5</v>
      </c>
      <c r="C14" s="97"/>
      <c r="D14" s="108">
        <f>D11-D13</f>
        <v>21000000</v>
      </c>
      <c r="E14" s="108"/>
      <c r="F14" s="108"/>
      <c r="G14" s="9">
        <f>IFERROR(D14/$D$11,"-")</f>
        <v>0.3</v>
      </c>
      <c r="H14" s="102"/>
      <c r="I14" s="103"/>
      <c r="J14" s="2"/>
    </row>
    <row r="15" spans="1:10" ht="20.100000000000001" customHeight="1" x14ac:dyDescent="0.3">
      <c r="A15" s="4"/>
      <c r="B15" s="4"/>
      <c r="C15" s="4"/>
      <c r="D15" s="4"/>
      <c r="E15" s="4"/>
      <c r="F15" s="4"/>
      <c r="G15" s="4"/>
      <c r="H15" s="4"/>
      <c r="I15" s="1"/>
      <c r="J15" s="2"/>
    </row>
    <row r="16" spans="1:10" ht="20.100000000000001" customHeight="1" x14ac:dyDescent="0.3">
      <c r="A16" s="4"/>
      <c r="B16" s="54" t="s">
        <v>40</v>
      </c>
      <c r="C16" s="54"/>
      <c r="D16" s="54"/>
      <c r="E16" s="54"/>
      <c r="F16" s="54"/>
      <c r="G16" s="54"/>
      <c r="H16" s="54"/>
      <c r="I16" s="54"/>
      <c r="J16" s="2"/>
    </row>
    <row r="17" spans="1:10" ht="20.100000000000001" customHeight="1" x14ac:dyDescent="0.3">
      <c r="A17" s="4"/>
      <c r="B17" s="105" t="s">
        <v>16</v>
      </c>
      <c r="C17" s="107"/>
      <c r="D17" s="78" t="s">
        <v>107</v>
      </c>
      <c r="E17" s="82"/>
      <c r="F17" s="105" t="s">
        <v>20</v>
      </c>
      <c r="G17" s="106"/>
      <c r="H17" s="34">
        <v>8</v>
      </c>
      <c r="I17" s="10" t="s">
        <v>18</v>
      </c>
      <c r="J17" s="2"/>
    </row>
    <row r="18" spans="1:10" ht="20.100000000000001" customHeight="1" x14ac:dyDescent="0.3">
      <c r="A18" s="4"/>
      <c r="B18" s="105" t="s">
        <v>21</v>
      </c>
      <c r="C18" s="106"/>
      <c r="D18" s="34">
        <v>1000</v>
      </c>
      <c r="E18" s="10" t="str">
        <f>IF(D17="","단위 선택",D17&amp;"/시간")</f>
        <v>yds/시간</v>
      </c>
      <c r="F18" s="105" t="s">
        <v>19</v>
      </c>
      <c r="G18" s="106"/>
      <c r="H18" s="34">
        <v>25</v>
      </c>
      <c r="I18" s="10" t="s">
        <v>22</v>
      </c>
      <c r="J18" s="2"/>
    </row>
    <row r="19" spans="1:10" ht="20.100000000000001" customHeight="1" x14ac:dyDescent="0.3">
      <c r="A19" s="4"/>
      <c r="B19" s="68" t="s">
        <v>23</v>
      </c>
      <c r="C19" s="68"/>
      <c r="D19" s="68"/>
      <c r="E19" s="68"/>
      <c r="F19" s="111">
        <f>IF(D18*H17*H18=0,"자동 계산",D18*H17*H18*12)</f>
        <v>2400000</v>
      </c>
      <c r="G19" s="111"/>
      <c r="H19" s="112"/>
      <c r="I19" s="11" t="str">
        <f>IF(D17="","",D17)</f>
        <v>yds</v>
      </c>
      <c r="J19" s="2"/>
    </row>
    <row r="20" spans="1:10" ht="20.100000000000001" customHeight="1" thickBot="1" x14ac:dyDescent="0.35">
      <c r="A20" s="4"/>
      <c r="B20" s="113"/>
      <c r="C20" s="113"/>
      <c r="D20" s="113"/>
      <c r="E20" s="113"/>
      <c r="F20" s="113"/>
      <c r="G20" s="113"/>
      <c r="H20" s="113"/>
      <c r="I20" s="113"/>
      <c r="J20" s="2"/>
    </row>
    <row r="21" spans="1:10" ht="20.100000000000001" customHeight="1" thickTop="1" x14ac:dyDescent="0.3">
      <c r="A21" s="4"/>
      <c r="B21" s="12"/>
      <c r="C21" s="12"/>
      <c r="D21" s="12"/>
      <c r="E21" s="12"/>
      <c r="F21" s="12"/>
      <c r="G21" s="12"/>
      <c r="H21" s="12"/>
      <c r="I21" s="12"/>
      <c r="J21" s="2"/>
    </row>
    <row r="22" spans="1:10" ht="20.100000000000001" customHeight="1" x14ac:dyDescent="0.3">
      <c r="A22" s="4"/>
      <c r="B22" s="51" t="s">
        <v>67</v>
      </c>
      <c r="C22" s="51"/>
      <c r="D22" s="51"/>
      <c r="E22" s="51"/>
      <c r="F22" s="51"/>
      <c r="G22" s="51"/>
      <c r="H22" s="17" t="s">
        <v>97</v>
      </c>
      <c r="I22" s="45">
        <f>H17*H18*12</f>
        <v>2400</v>
      </c>
      <c r="J22" s="2"/>
    </row>
    <row r="23" spans="1:10" ht="20.100000000000001" customHeight="1" x14ac:dyDescent="0.3">
      <c r="A23" s="4"/>
      <c r="B23" s="53" t="s">
        <v>58</v>
      </c>
      <c r="C23" s="53"/>
      <c r="D23" s="53" t="s">
        <v>14</v>
      </c>
      <c r="E23" s="53"/>
      <c r="F23" s="53" t="s">
        <v>28</v>
      </c>
      <c r="G23" s="53"/>
      <c r="H23" s="53" t="s">
        <v>43</v>
      </c>
      <c r="I23" s="53"/>
      <c r="J23" s="2"/>
    </row>
    <row r="24" spans="1:10" ht="20.100000000000001" customHeight="1" x14ac:dyDescent="0.3">
      <c r="A24" s="4"/>
      <c r="B24" s="13">
        <f>SUM(D24:I24)</f>
        <v>119200</v>
      </c>
      <c r="C24" s="14" t="s">
        <v>59</v>
      </c>
      <c r="D24" s="15">
        <f>IFERROR(E43/1000,"")</f>
        <v>40000</v>
      </c>
      <c r="E24" s="16" t="s">
        <v>59</v>
      </c>
      <c r="F24" s="15">
        <f>IFERROR(E50/1000,"")</f>
        <v>19200</v>
      </c>
      <c r="G24" s="16" t="s">
        <v>59</v>
      </c>
      <c r="H24" s="15">
        <f>IFERROR(E56/1000,"")</f>
        <v>60000</v>
      </c>
      <c r="I24" s="16" t="s">
        <v>59</v>
      </c>
      <c r="J24" s="2"/>
    </row>
    <row r="25" spans="1:10" ht="20.100000000000001" customHeight="1" x14ac:dyDescent="0.3">
      <c r="A25" s="4"/>
      <c r="B25" s="1"/>
      <c r="C25" s="1"/>
      <c r="D25" s="1"/>
      <c r="E25" s="1"/>
      <c r="F25" s="1"/>
      <c r="G25" s="1"/>
      <c r="H25" s="1"/>
      <c r="I25" s="1"/>
      <c r="J25" s="2"/>
    </row>
    <row r="26" spans="1:10" ht="20.100000000000001" customHeight="1" x14ac:dyDescent="0.3">
      <c r="A26" s="4"/>
      <c r="B26" s="51" t="s">
        <v>68</v>
      </c>
      <c r="C26" s="51"/>
      <c r="D26" s="51"/>
      <c r="E26" s="51"/>
      <c r="F26" s="51"/>
      <c r="G26" s="51"/>
      <c r="H26" s="17" t="s">
        <v>97</v>
      </c>
      <c r="I26" s="45">
        <f>8*20*12</f>
        <v>1920</v>
      </c>
      <c r="J26" s="2"/>
    </row>
    <row r="27" spans="1:10" ht="20.100000000000001" customHeight="1" x14ac:dyDescent="0.3">
      <c r="A27" s="4"/>
      <c r="B27" s="53" t="s">
        <v>58</v>
      </c>
      <c r="C27" s="53"/>
      <c r="D27" s="53" t="s">
        <v>14</v>
      </c>
      <c r="E27" s="53"/>
      <c r="F27" s="53" t="s">
        <v>28</v>
      </c>
      <c r="G27" s="53"/>
      <c r="H27" s="53" t="s">
        <v>43</v>
      </c>
      <c r="I27" s="53"/>
      <c r="J27" s="2"/>
    </row>
    <row r="28" spans="1:10" ht="20.100000000000001" customHeight="1" x14ac:dyDescent="0.3">
      <c r="A28" s="4"/>
      <c r="B28" s="13">
        <f>SUM(D28:I28)</f>
        <v>95360</v>
      </c>
      <c r="C28" s="14" t="s">
        <v>59</v>
      </c>
      <c r="D28" s="15">
        <f>D24*$I$26/$I$22</f>
        <v>32000</v>
      </c>
      <c r="E28" s="16" t="s">
        <v>59</v>
      </c>
      <c r="F28" s="15">
        <f>F24*$I$26/$I$22</f>
        <v>15360</v>
      </c>
      <c r="G28" s="16" t="s">
        <v>59</v>
      </c>
      <c r="H28" s="15">
        <f>H24*$I$26/$I$22</f>
        <v>48000</v>
      </c>
      <c r="I28" s="16" t="s">
        <v>59</v>
      </c>
      <c r="J28" s="2"/>
    </row>
    <row r="29" spans="1:10" ht="20.100000000000001" customHeight="1" x14ac:dyDescent="0.3">
      <c r="A29" s="4"/>
      <c r="B29" s="1"/>
      <c r="C29" s="1"/>
      <c r="D29" s="1"/>
      <c r="E29" s="1"/>
      <c r="F29" s="1"/>
      <c r="G29" s="1"/>
      <c r="H29" s="1"/>
      <c r="I29" s="1"/>
      <c r="J29" s="2"/>
    </row>
    <row r="30" spans="1:10" ht="20.100000000000001" customHeight="1" x14ac:dyDescent="0.3">
      <c r="A30" s="4"/>
      <c r="B30" s="51" t="s">
        <v>69</v>
      </c>
      <c r="C30" s="51"/>
      <c r="D30" s="51"/>
      <c r="E30" s="51"/>
      <c r="F30" s="51"/>
      <c r="G30" s="51"/>
      <c r="H30" s="17" t="s">
        <v>97</v>
      </c>
      <c r="I30" s="45">
        <f>DATEDIF(D6,"2025-12-31","M")*H17*H18</f>
        <v>1200</v>
      </c>
      <c r="J30" s="2"/>
    </row>
    <row r="31" spans="1:10" ht="20.100000000000001" customHeight="1" x14ac:dyDescent="0.3">
      <c r="A31" s="4"/>
      <c r="B31" s="53" t="s">
        <v>58</v>
      </c>
      <c r="C31" s="53"/>
      <c r="D31" s="53" t="s">
        <v>14</v>
      </c>
      <c r="E31" s="53"/>
      <c r="F31" s="53" t="s">
        <v>28</v>
      </c>
      <c r="G31" s="53"/>
      <c r="H31" s="53" t="s">
        <v>43</v>
      </c>
      <c r="I31" s="53"/>
      <c r="J31" s="2"/>
    </row>
    <row r="32" spans="1:10" ht="20.100000000000001" customHeight="1" x14ac:dyDescent="0.3">
      <c r="A32" s="4"/>
      <c r="B32" s="13">
        <f>SUM(D32:I32)</f>
        <v>59600</v>
      </c>
      <c r="C32" s="14" t="s">
        <v>59</v>
      </c>
      <c r="D32" s="15">
        <f>D24*$I$30/$I$22</f>
        <v>20000</v>
      </c>
      <c r="E32" s="16" t="s">
        <v>59</v>
      </c>
      <c r="F32" s="15">
        <f>F24*$I$30/$I$22</f>
        <v>9600</v>
      </c>
      <c r="G32" s="16" t="s">
        <v>59</v>
      </c>
      <c r="H32" s="15">
        <f>H24*$I$30/$I$22</f>
        <v>30000</v>
      </c>
      <c r="I32" s="16" t="s">
        <v>59</v>
      </c>
      <c r="J32" s="2"/>
    </row>
    <row r="33" spans="1:10" ht="20.100000000000001" customHeight="1" x14ac:dyDescent="0.3">
      <c r="A33" s="4"/>
      <c r="B33" s="52"/>
      <c r="C33" s="52"/>
      <c r="D33" s="18"/>
      <c r="E33" s="18"/>
      <c r="F33" s="18"/>
      <c r="G33" s="18"/>
      <c r="H33" s="18"/>
      <c r="I33" s="18"/>
      <c r="J33" s="2"/>
    </row>
    <row r="34" spans="1:10" ht="20.100000000000001" customHeight="1" x14ac:dyDescent="0.3">
      <c r="A34" s="4"/>
      <c r="B34" s="12"/>
      <c r="C34" s="12"/>
      <c r="D34" s="4"/>
      <c r="E34" s="4"/>
      <c r="F34" s="4"/>
      <c r="G34" s="4"/>
      <c r="H34" s="4"/>
      <c r="I34" s="4"/>
      <c r="J34" s="2"/>
    </row>
    <row r="35" spans="1:10" ht="20.100000000000001" customHeight="1" x14ac:dyDescent="0.3">
      <c r="A35" s="4"/>
      <c r="B35" s="4"/>
      <c r="C35" s="4"/>
      <c r="D35" s="4"/>
      <c r="E35" s="4"/>
      <c r="F35" s="4"/>
      <c r="G35" s="4"/>
      <c r="H35" s="4"/>
      <c r="I35" s="1"/>
      <c r="J35" s="2"/>
    </row>
    <row r="36" spans="1:10" ht="20.100000000000001" customHeight="1" x14ac:dyDescent="0.3">
      <c r="A36" s="109" t="s">
        <v>101</v>
      </c>
      <c r="B36" s="109"/>
      <c r="C36" s="109"/>
      <c r="D36" s="109"/>
      <c r="E36" s="109"/>
      <c r="F36" s="109"/>
      <c r="G36" s="109"/>
      <c r="H36" s="109"/>
      <c r="I36" s="109"/>
      <c r="J36" s="110"/>
    </row>
    <row r="37" spans="1:10" ht="20.100000000000001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2"/>
    </row>
    <row r="38" spans="1:10" ht="20.100000000000001" customHeight="1" x14ac:dyDescent="0.3">
      <c r="A38" s="1"/>
      <c r="B38" s="54" t="s">
        <v>106</v>
      </c>
      <c r="C38" s="54"/>
      <c r="D38" s="54"/>
      <c r="E38" s="54"/>
      <c r="F38" s="54"/>
      <c r="G38" s="54"/>
      <c r="H38" s="54"/>
      <c r="I38" s="54"/>
      <c r="J38" s="2"/>
    </row>
    <row r="39" spans="1:10" ht="20.100000000000001" customHeight="1" x14ac:dyDescent="0.3">
      <c r="A39" s="1"/>
      <c r="B39" s="55" t="s">
        <v>32</v>
      </c>
      <c r="C39" s="56"/>
      <c r="D39" s="55" t="s">
        <v>33</v>
      </c>
      <c r="E39" s="56"/>
      <c r="F39" s="55" t="s">
        <v>32</v>
      </c>
      <c r="G39" s="56"/>
      <c r="H39" s="55" t="s">
        <v>33</v>
      </c>
      <c r="I39" s="56"/>
      <c r="J39" s="2"/>
    </row>
    <row r="40" spans="1:10" ht="20.100000000000001" customHeight="1" x14ac:dyDescent="0.3">
      <c r="A40" s="1"/>
      <c r="B40" s="47" t="s">
        <v>61</v>
      </c>
      <c r="C40" s="48"/>
      <c r="D40" s="19">
        <f>IF(F19="자동 계산","",F19)</f>
        <v>2400000</v>
      </c>
      <c r="E40" s="10" t="str">
        <f>IF(D17="","",D17)</f>
        <v>yds</v>
      </c>
      <c r="F40" s="47" t="s">
        <v>62</v>
      </c>
      <c r="G40" s="48"/>
      <c r="H40" s="35">
        <v>2600000</v>
      </c>
      <c r="I40" s="10" t="str">
        <f>IF(D17="","",D17)</f>
        <v>yds</v>
      </c>
      <c r="J40" s="2"/>
    </row>
    <row r="41" spans="1:10" ht="20.100000000000001" customHeight="1" x14ac:dyDescent="0.3">
      <c r="A41" s="1"/>
      <c r="B41" s="47" t="s">
        <v>64</v>
      </c>
      <c r="C41" s="48"/>
      <c r="D41" s="19">
        <f>IF(D18="","",D18)</f>
        <v>1000</v>
      </c>
      <c r="E41" s="10" t="str">
        <f>IF(E18="","",E18)</f>
        <v>yds/시간</v>
      </c>
      <c r="F41" s="47" t="s">
        <v>63</v>
      </c>
      <c r="G41" s="48"/>
      <c r="H41" s="19">
        <f>IFERROR(H40/(H17*H18*12),"")</f>
        <v>1083.3333333333333</v>
      </c>
      <c r="I41" s="10" t="str">
        <f>E41</f>
        <v>yds/시간</v>
      </c>
      <c r="J41" s="2"/>
    </row>
    <row r="42" spans="1:10" ht="20.100000000000001" customHeight="1" x14ac:dyDescent="0.3">
      <c r="A42" s="1"/>
      <c r="B42" s="47" t="s">
        <v>24</v>
      </c>
      <c r="C42" s="48"/>
      <c r="D42" s="35">
        <v>200</v>
      </c>
      <c r="E42" s="10" t="str">
        <f>IF(D17="","","원/"&amp;D17)</f>
        <v>원/yds</v>
      </c>
      <c r="F42" s="47" t="s">
        <v>60</v>
      </c>
      <c r="G42" s="48"/>
      <c r="H42" s="49">
        <f>IFERROR((H41-D41)/D41,"")</f>
        <v>8.3333333333333259E-2</v>
      </c>
      <c r="I42" s="50"/>
      <c r="J42" s="2"/>
    </row>
    <row r="43" spans="1:10" ht="20.100000000000001" customHeight="1" x14ac:dyDescent="0.3">
      <c r="A43" s="1"/>
      <c r="B43" s="47" t="s">
        <v>27</v>
      </c>
      <c r="C43" s="57"/>
      <c r="D43" s="48"/>
      <c r="E43" s="62">
        <f>IF(H40="","",(H40-D40)*D42)</f>
        <v>40000000</v>
      </c>
      <c r="F43" s="63"/>
      <c r="G43" s="64"/>
      <c r="H43" s="66" t="s">
        <v>25</v>
      </c>
      <c r="I43" s="67"/>
      <c r="J43" s="2"/>
    </row>
    <row r="44" spans="1:10" ht="20.100000000000001" customHeight="1" x14ac:dyDescent="0.3">
      <c r="A44" s="1"/>
      <c r="B44" s="4"/>
      <c r="C44" s="4"/>
      <c r="D44" s="4"/>
      <c r="E44" s="4"/>
      <c r="F44" s="69" t="s">
        <v>103</v>
      </c>
      <c r="G44" s="69"/>
      <c r="H44" s="69"/>
      <c r="I44" s="69"/>
      <c r="J44" s="2"/>
    </row>
    <row r="45" spans="1:10" ht="20.100000000000001" customHeight="1" x14ac:dyDescent="0.3">
      <c r="A45" s="1"/>
      <c r="B45" s="54" t="s">
        <v>105</v>
      </c>
      <c r="C45" s="54"/>
      <c r="D45" s="54"/>
      <c r="E45" s="54"/>
      <c r="F45" s="54"/>
      <c r="G45" s="54"/>
      <c r="H45" s="54"/>
      <c r="I45" s="54"/>
      <c r="J45" s="2"/>
    </row>
    <row r="46" spans="1:10" ht="20.100000000000001" customHeight="1" x14ac:dyDescent="0.3">
      <c r="A46" s="1"/>
      <c r="B46" s="68" t="s">
        <v>6</v>
      </c>
      <c r="C46" s="68"/>
      <c r="D46" s="55" t="s">
        <v>15</v>
      </c>
      <c r="E46" s="56"/>
      <c r="F46" s="68" t="s">
        <v>6</v>
      </c>
      <c r="G46" s="68"/>
      <c r="H46" s="68" t="s">
        <v>15</v>
      </c>
      <c r="I46" s="68"/>
      <c r="J46" s="2"/>
    </row>
    <row r="47" spans="1:10" ht="20.100000000000001" customHeight="1" x14ac:dyDescent="0.3">
      <c r="A47" s="1"/>
      <c r="B47" s="47" t="s">
        <v>29</v>
      </c>
      <c r="C47" s="48"/>
      <c r="D47" s="36">
        <v>4</v>
      </c>
      <c r="E47" s="10" t="s">
        <v>30</v>
      </c>
      <c r="F47" s="70" t="s">
        <v>31</v>
      </c>
      <c r="G47" s="70"/>
      <c r="H47" s="36">
        <v>2</v>
      </c>
      <c r="I47" s="10" t="s">
        <v>30</v>
      </c>
      <c r="J47" s="2"/>
    </row>
    <row r="48" spans="1:10" ht="20.100000000000001" customHeight="1" x14ac:dyDescent="0.3">
      <c r="A48" s="1"/>
      <c r="B48" s="47" t="s">
        <v>41</v>
      </c>
      <c r="C48" s="48"/>
      <c r="D48" s="19">
        <f>IF(F19="자동 계산","",F19)</f>
        <v>2400000</v>
      </c>
      <c r="E48" s="10" t="str">
        <f>IF(D17="","",D17)</f>
        <v>yds</v>
      </c>
      <c r="F48" s="114" t="s">
        <v>60</v>
      </c>
      <c r="G48" s="115"/>
      <c r="H48" s="71">
        <f>IFERROR((D47-H47)/D47,"")</f>
        <v>0.5</v>
      </c>
      <c r="I48" s="72"/>
      <c r="J48" s="2"/>
    </row>
    <row r="49" spans="1:10" ht="20.100000000000001" customHeight="1" x14ac:dyDescent="0.3">
      <c r="A49" s="1"/>
      <c r="B49" s="70" t="s">
        <v>66</v>
      </c>
      <c r="C49" s="70"/>
      <c r="D49" s="35">
        <v>400</v>
      </c>
      <c r="E49" s="10" t="str">
        <f>IF(D17="","","원/"&amp;D17)</f>
        <v>원/yds</v>
      </c>
      <c r="F49" s="116"/>
      <c r="G49" s="117"/>
      <c r="H49" s="73"/>
      <c r="I49" s="74"/>
      <c r="J49" s="2"/>
    </row>
    <row r="50" spans="1:10" ht="20.100000000000001" customHeight="1" x14ac:dyDescent="0.3">
      <c r="A50" s="1"/>
      <c r="B50" s="47" t="s">
        <v>49</v>
      </c>
      <c r="C50" s="57"/>
      <c r="D50" s="48"/>
      <c r="E50" s="62">
        <f>IFERROR((D47-H47)*D49*D48/100,"")</f>
        <v>19200000</v>
      </c>
      <c r="F50" s="63"/>
      <c r="G50" s="64"/>
      <c r="H50" s="65" t="s">
        <v>25</v>
      </c>
      <c r="I50" s="65"/>
      <c r="J50" s="2"/>
    </row>
    <row r="51" spans="1:10" ht="20.100000000000001" customHeight="1" x14ac:dyDescent="0.3">
      <c r="A51" s="1"/>
      <c r="B51" s="1"/>
      <c r="C51" s="1"/>
      <c r="D51" s="1"/>
      <c r="E51" s="1"/>
      <c r="F51" s="61"/>
      <c r="G51" s="61"/>
      <c r="H51" s="61"/>
      <c r="I51" s="61"/>
      <c r="J51" s="2"/>
    </row>
    <row r="52" spans="1:10" ht="20.100000000000001" customHeight="1" x14ac:dyDescent="0.3">
      <c r="A52" s="1"/>
      <c r="B52" s="54" t="s">
        <v>104</v>
      </c>
      <c r="C52" s="54"/>
      <c r="D52" s="54"/>
      <c r="E52" s="54"/>
      <c r="F52" s="54"/>
      <c r="G52" s="54"/>
      <c r="H52" s="54"/>
      <c r="I52" s="54"/>
      <c r="J52" s="2"/>
    </row>
    <row r="53" spans="1:10" ht="20.100000000000001" customHeight="1" x14ac:dyDescent="0.3">
      <c r="A53" s="1"/>
      <c r="B53" s="68" t="s">
        <v>6</v>
      </c>
      <c r="C53" s="68"/>
      <c r="D53" s="68" t="s">
        <v>15</v>
      </c>
      <c r="E53" s="68"/>
      <c r="F53" s="68" t="s">
        <v>6</v>
      </c>
      <c r="G53" s="68"/>
      <c r="H53" s="68" t="s">
        <v>15</v>
      </c>
      <c r="I53" s="68"/>
      <c r="J53" s="2"/>
    </row>
    <row r="54" spans="1:10" ht="20.100000000000001" customHeight="1" x14ac:dyDescent="0.3">
      <c r="A54" s="1"/>
      <c r="B54" s="70" t="s">
        <v>44</v>
      </c>
      <c r="C54" s="70"/>
      <c r="D54" s="35">
        <v>4</v>
      </c>
      <c r="E54" s="10" t="s">
        <v>45</v>
      </c>
      <c r="F54" s="70" t="s">
        <v>46</v>
      </c>
      <c r="G54" s="70"/>
      <c r="H54" s="35">
        <v>2</v>
      </c>
      <c r="I54" s="10" t="s">
        <v>45</v>
      </c>
      <c r="J54" s="2"/>
    </row>
    <row r="55" spans="1:10" ht="20.100000000000001" customHeight="1" x14ac:dyDescent="0.3">
      <c r="A55" s="1"/>
      <c r="B55" s="70" t="s">
        <v>47</v>
      </c>
      <c r="C55" s="70"/>
      <c r="D55" s="35">
        <v>2500000</v>
      </c>
      <c r="E55" s="10" t="s">
        <v>48</v>
      </c>
      <c r="F55" s="47" t="s">
        <v>65</v>
      </c>
      <c r="G55" s="48"/>
      <c r="H55" s="49">
        <f>IFERROR((D54-H54)/D54,"")</f>
        <v>0.5</v>
      </c>
      <c r="I55" s="50"/>
      <c r="J55" s="2"/>
    </row>
    <row r="56" spans="1:10" ht="20.100000000000001" customHeight="1" x14ac:dyDescent="0.3">
      <c r="A56" s="1"/>
      <c r="B56" s="47" t="s">
        <v>50</v>
      </c>
      <c r="C56" s="57"/>
      <c r="D56" s="48"/>
      <c r="E56" s="62">
        <f>IFERROR((D54-H54)*D55*12,"")</f>
        <v>60000000</v>
      </c>
      <c r="F56" s="63"/>
      <c r="G56" s="64"/>
      <c r="H56" s="65" t="s">
        <v>25</v>
      </c>
      <c r="I56" s="65"/>
      <c r="J56" s="2"/>
    </row>
    <row r="57" spans="1:10" ht="20.100000000000001" customHeight="1" x14ac:dyDescent="0.3">
      <c r="A57" s="1"/>
      <c r="B57" s="1"/>
      <c r="C57" s="1"/>
      <c r="D57" s="1"/>
      <c r="E57" s="1"/>
      <c r="F57" s="61"/>
      <c r="G57" s="61"/>
      <c r="H57" s="61"/>
      <c r="I57" s="61"/>
      <c r="J57" s="2"/>
    </row>
    <row r="58" spans="1:10" ht="20.100000000000001" customHeight="1" thickBot="1" x14ac:dyDescent="0.35">
      <c r="A58" s="1"/>
      <c r="B58" s="20"/>
      <c r="C58" s="20"/>
      <c r="D58" s="20"/>
      <c r="E58" s="20"/>
      <c r="F58" s="20"/>
      <c r="G58" s="20"/>
      <c r="H58" s="20"/>
      <c r="I58" s="20"/>
      <c r="J58" s="2"/>
    </row>
    <row r="59" spans="1:10" ht="20.100000000000001" customHeight="1" thickTop="1" x14ac:dyDescent="0.3">
      <c r="A59" s="1"/>
      <c r="B59" s="54" t="s">
        <v>51</v>
      </c>
      <c r="C59" s="54"/>
      <c r="D59" s="54"/>
      <c r="E59" s="54"/>
      <c r="F59" s="54"/>
      <c r="G59" s="54"/>
      <c r="H59" s="54"/>
      <c r="I59" s="54"/>
      <c r="J59" s="2"/>
    </row>
    <row r="60" spans="1:10" ht="20.100000000000001" customHeight="1" x14ac:dyDescent="0.3">
      <c r="A60" s="1"/>
      <c r="B60" s="58" t="s">
        <v>14</v>
      </c>
      <c r="C60" s="59"/>
      <c r="D60" s="59"/>
      <c r="E60" s="59"/>
      <c r="F60" s="59"/>
      <c r="G60" s="59"/>
      <c r="H60" s="59"/>
      <c r="I60" s="60"/>
      <c r="J60" s="2"/>
    </row>
    <row r="61" spans="1:10" ht="20.100000000000001" customHeight="1" x14ac:dyDescent="0.3">
      <c r="A61" s="1"/>
      <c r="B61" s="21" t="s">
        <v>52</v>
      </c>
      <c r="C61" s="1"/>
      <c r="D61" s="1"/>
      <c r="E61" s="1"/>
      <c r="F61" s="1"/>
      <c r="G61" s="1"/>
      <c r="H61" s="1"/>
      <c r="I61" s="22"/>
      <c r="J61" s="2"/>
    </row>
    <row r="62" spans="1:10" ht="20.100000000000001" customHeight="1" x14ac:dyDescent="0.3">
      <c r="A62" s="1"/>
      <c r="B62" s="23" t="s">
        <v>53</v>
      </c>
      <c r="C62" s="24"/>
      <c r="D62" s="24"/>
      <c r="E62" s="24"/>
      <c r="F62" s="24"/>
      <c r="G62" s="24"/>
      <c r="H62" s="24"/>
      <c r="I62" s="25"/>
      <c r="J62" s="2"/>
    </row>
    <row r="63" spans="1:10" ht="20.100000000000001" customHeight="1" x14ac:dyDescent="0.3">
      <c r="A63" s="1"/>
      <c r="B63" s="58" t="s">
        <v>28</v>
      </c>
      <c r="C63" s="59"/>
      <c r="D63" s="59"/>
      <c r="E63" s="59"/>
      <c r="F63" s="59"/>
      <c r="G63" s="59"/>
      <c r="H63" s="59"/>
      <c r="I63" s="60"/>
      <c r="J63" s="2"/>
    </row>
    <row r="64" spans="1:10" ht="20.100000000000001" customHeight="1" x14ac:dyDescent="0.3">
      <c r="A64" s="1"/>
      <c r="B64" s="26" t="s">
        <v>54</v>
      </c>
      <c r="C64" s="27"/>
      <c r="D64" s="27"/>
      <c r="E64" s="27"/>
      <c r="F64" s="27"/>
      <c r="G64" s="27"/>
      <c r="H64" s="27"/>
      <c r="I64" s="28"/>
      <c r="J64" s="2"/>
    </row>
    <row r="65" spans="1:10" ht="20.100000000000001" customHeight="1" x14ac:dyDescent="0.3">
      <c r="A65" s="1"/>
      <c r="B65" s="58" t="s">
        <v>43</v>
      </c>
      <c r="C65" s="59"/>
      <c r="D65" s="59"/>
      <c r="E65" s="59"/>
      <c r="F65" s="59"/>
      <c r="G65" s="59"/>
      <c r="H65" s="59"/>
      <c r="I65" s="60"/>
      <c r="J65" s="1"/>
    </row>
    <row r="66" spans="1:10" ht="20.100000000000001" customHeight="1" x14ac:dyDescent="0.3">
      <c r="A66" s="1"/>
      <c r="B66" s="29" t="s">
        <v>55</v>
      </c>
      <c r="C66" s="30"/>
      <c r="D66" s="30"/>
      <c r="E66" s="30"/>
      <c r="F66" s="30"/>
      <c r="G66" s="30"/>
      <c r="H66" s="30"/>
      <c r="I66" s="31"/>
      <c r="J66" s="1"/>
    </row>
    <row r="67" spans="1:10" ht="20.100000000000001" customHeight="1" x14ac:dyDescent="0.3">
      <c r="A67" s="1"/>
      <c r="B67" s="29"/>
      <c r="C67" s="32" t="s">
        <v>56</v>
      </c>
      <c r="D67" s="32"/>
      <c r="E67" s="32"/>
      <c r="F67" s="32"/>
      <c r="G67" s="32"/>
      <c r="H67" s="32"/>
      <c r="I67" s="31"/>
      <c r="J67" s="1"/>
    </row>
    <row r="68" spans="1:10" ht="20.100000000000001" customHeight="1" x14ac:dyDescent="0.3">
      <c r="A68" s="1"/>
      <c r="B68" s="29"/>
      <c r="C68" s="32" t="s">
        <v>57</v>
      </c>
      <c r="D68" s="32"/>
      <c r="E68" s="32"/>
      <c r="F68" s="32"/>
      <c r="G68" s="32"/>
      <c r="H68" s="32"/>
      <c r="I68" s="31"/>
      <c r="J68" s="1"/>
    </row>
    <row r="69" spans="1:10" ht="20.100000000000001" customHeight="1" x14ac:dyDescent="0.3">
      <c r="A69" s="1"/>
      <c r="B69" s="23"/>
      <c r="C69" s="33"/>
      <c r="D69" s="38" t="s">
        <v>95</v>
      </c>
      <c r="E69" s="33"/>
      <c r="F69" s="33"/>
      <c r="G69" s="33"/>
      <c r="H69" s="33"/>
      <c r="I69" s="25"/>
      <c r="J69" s="1"/>
    </row>
    <row r="70" spans="1:10" ht="20.100000000000001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20.100000000000001" customHeight="1" x14ac:dyDescent="0.3">
      <c r="A71" s="1"/>
      <c r="B71" s="30"/>
      <c r="C71" s="30"/>
      <c r="D71" s="30"/>
      <c r="E71" s="30"/>
      <c r="F71" s="30"/>
      <c r="G71" s="30"/>
      <c r="H71" s="30"/>
      <c r="I71" s="30"/>
      <c r="J71" s="1"/>
    </row>
    <row r="72" spans="1:10" ht="20.100000000000001" customHeight="1" x14ac:dyDescent="0.3">
      <c r="A72" s="109" t="s">
        <v>101</v>
      </c>
      <c r="B72" s="109"/>
      <c r="C72" s="109"/>
      <c r="D72" s="109"/>
      <c r="E72" s="109"/>
      <c r="F72" s="109"/>
      <c r="G72" s="109"/>
      <c r="H72" s="109"/>
      <c r="I72" s="109"/>
      <c r="J72" s="110"/>
    </row>
    <row r="73" spans="1:10" ht="20.100000000000001" hidden="1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ht="20.100000000000001" hidden="1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</row>
    <row r="75" spans="1:10" ht="20.100000000000001" hidden="1" customHeight="1" x14ac:dyDescent="0.3"/>
    <row r="76" spans="1:10" ht="20.100000000000001" hidden="1" customHeight="1" x14ac:dyDescent="0.3"/>
    <row r="77" spans="1:10" ht="20.100000000000001" hidden="1" customHeight="1" x14ac:dyDescent="0.3"/>
    <row r="78" spans="1:10" ht="20.100000000000001" hidden="1" customHeight="1" x14ac:dyDescent="0.3"/>
    <row r="79" spans="1:10" ht="20.100000000000001" hidden="1" customHeight="1" x14ac:dyDescent="0.3"/>
    <row r="80" spans="1:10" ht="20.100000000000001" hidden="1" customHeight="1" x14ac:dyDescent="0.3"/>
    <row r="81" ht="20.100000000000001" hidden="1" customHeight="1" x14ac:dyDescent="0.3"/>
    <row r="82" ht="20.100000000000001" hidden="1" customHeight="1" x14ac:dyDescent="0.3"/>
    <row r="83" ht="20.100000000000001" hidden="1" customHeight="1" x14ac:dyDescent="0.3"/>
    <row r="84" ht="20.100000000000001" hidden="1" customHeight="1" x14ac:dyDescent="0.3"/>
    <row r="85" ht="20.100000000000001" hidden="1" customHeight="1" x14ac:dyDescent="0.3"/>
    <row r="86" ht="20.100000000000001" hidden="1" customHeight="1" x14ac:dyDescent="0.3"/>
    <row r="87" ht="20.100000000000001" hidden="1" customHeight="1" x14ac:dyDescent="0.3"/>
    <row r="88" ht="20.100000000000001" hidden="1" customHeight="1" x14ac:dyDescent="0.3"/>
    <row r="89" ht="20.100000000000001" hidden="1" customHeight="1" x14ac:dyDescent="0.3"/>
    <row r="90" ht="20.100000000000001" hidden="1" customHeight="1" x14ac:dyDescent="0.3"/>
    <row r="91" ht="20.100000000000001" hidden="1" customHeight="1" x14ac:dyDescent="0.3"/>
    <row r="92" ht="20.100000000000001" hidden="1" customHeight="1" x14ac:dyDescent="0.3"/>
    <row r="93" ht="20.100000000000001" hidden="1" customHeight="1" x14ac:dyDescent="0.3"/>
    <row r="94" ht="20.100000000000001" hidden="1" customHeight="1" x14ac:dyDescent="0.3"/>
    <row r="95" ht="20.100000000000001" hidden="1" customHeight="1" x14ac:dyDescent="0.3"/>
    <row r="96" ht="20.100000000000001" hidden="1" customHeight="1" x14ac:dyDescent="0.3"/>
    <row r="97" ht="20.100000000000001" hidden="1" customHeight="1" x14ac:dyDescent="0.3"/>
    <row r="98" ht="20.100000000000001" hidden="1" customHeight="1" x14ac:dyDescent="0.3"/>
    <row r="99" ht="20.100000000000001" hidden="1" customHeight="1" x14ac:dyDescent="0.3"/>
    <row r="100" ht="20.100000000000001" hidden="1" customHeight="1" x14ac:dyDescent="0.3"/>
    <row r="101" ht="20.100000000000001" hidden="1" customHeight="1" x14ac:dyDescent="0.3"/>
    <row r="102" ht="20.100000000000001" hidden="1" customHeight="1" x14ac:dyDescent="0.3"/>
    <row r="103" ht="20.100000000000001" hidden="1" customHeight="1" x14ac:dyDescent="0.3"/>
    <row r="104" ht="20.100000000000001" hidden="1" customHeight="1" x14ac:dyDescent="0.3"/>
    <row r="105" ht="20.100000000000001" hidden="1" customHeight="1" x14ac:dyDescent="0.3"/>
    <row r="106" ht="20.100000000000001" hidden="1" customHeight="1" x14ac:dyDescent="0.3"/>
    <row r="107" ht="20.100000000000001" hidden="1" customHeight="1" x14ac:dyDescent="0.3"/>
    <row r="108" ht="20.100000000000001" hidden="1" customHeight="1" x14ac:dyDescent="0.3"/>
    <row r="109" ht="20.100000000000001" hidden="1" customHeight="1" x14ac:dyDescent="0.3"/>
    <row r="110" ht="20.100000000000001" hidden="1" customHeight="1" x14ac:dyDescent="0.3"/>
    <row r="111" ht="20.100000000000001" hidden="1" customHeight="1" x14ac:dyDescent="0.3"/>
    <row r="112" ht="20.100000000000001" hidden="1" customHeight="1" x14ac:dyDescent="0.3"/>
    <row r="113" ht="20.100000000000001" hidden="1" customHeight="1" x14ac:dyDescent="0.3"/>
    <row r="114" ht="20.100000000000001" hidden="1" customHeight="1" x14ac:dyDescent="0.3"/>
    <row r="115" ht="20.100000000000001" hidden="1" customHeight="1" x14ac:dyDescent="0.3"/>
    <row r="116" ht="20.100000000000001" hidden="1" customHeight="1" x14ac:dyDescent="0.3"/>
    <row r="117" ht="20.100000000000001" hidden="1" customHeight="1" x14ac:dyDescent="0.3"/>
    <row r="118" ht="20.100000000000001" hidden="1" customHeight="1" x14ac:dyDescent="0.3"/>
    <row r="119" ht="20.100000000000001" hidden="1" customHeight="1" x14ac:dyDescent="0.3"/>
    <row r="120" ht="20.100000000000001" hidden="1" customHeight="1" x14ac:dyDescent="0.3"/>
    <row r="121" ht="20.100000000000001" hidden="1" customHeight="1" x14ac:dyDescent="0.3"/>
    <row r="122" ht="20.100000000000001" hidden="1" customHeight="1" x14ac:dyDescent="0.3"/>
    <row r="123" ht="20.100000000000001" hidden="1" customHeight="1" x14ac:dyDescent="0.3"/>
    <row r="124" ht="20.100000000000001" hidden="1" customHeight="1" x14ac:dyDescent="0.3"/>
    <row r="125" ht="20.100000000000001" hidden="1" customHeight="1" x14ac:dyDescent="0.3"/>
    <row r="126" ht="20.100000000000001" hidden="1" customHeight="1" x14ac:dyDescent="0.3"/>
    <row r="127" ht="20.100000000000001" hidden="1" customHeight="1" x14ac:dyDescent="0.3"/>
    <row r="128" ht="20.100000000000001" hidden="1" customHeight="1" x14ac:dyDescent="0.3"/>
    <row r="129" ht="20.100000000000001" hidden="1" customHeight="1" x14ac:dyDescent="0.3"/>
    <row r="130" ht="20.100000000000001" hidden="1" customHeight="1" x14ac:dyDescent="0.3"/>
    <row r="131" ht="20.100000000000001" hidden="1" customHeight="1" x14ac:dyDescent="0.3"/>
    <row r="132" ht="20.100000000000001" hidden="1" customHeight="1" x14ac:dyDescent="0.3"/>
    <row r="133" ht="20.100000000000001" hidden="1" customHeight="1" x14ac:dyDescent="0.3"/>
    <row r="134" ht="20.100000000000001" hidden="1" customHeight="1" x14ac:dyDescent="0.3"/>
    <row r="135" ht="20.100000000000001" hidden="1" customHeight="1" x14ac:dyDescent="0.3"/>
    <row r="136" ht="20.100000000000001" hidden="1" customHeight="1" x14ac:dyDescent="0.3"/>
    <row r="137" ht="20.100000000000001" hidden="1" customHeight="1" x14ac:dyDescent="0.3"/>
    <row r="138" ht="20.100000000000001" hidden="1" customHeight="1" x14ac:dyDescent="0.3"/>
    <row r="139" ht="20.100000000000001" hidden="1" customHeight="1" x14ac:dyDescent="0.3"/>
    <row r="140" ht="20.100000000000001" hidden="1" customHeight="1" x14ac:dyDescent="0.3"/>
    <row r="141" ht="20.100000000000001" hidden="1" customHeight="1" x14ac:dyDescent="0.3"/>
    <row r="142" ht="20.100000000000001" hidden="1" customHeight="1" x14ac:dyDescent="0.3"/>
    <row r="143" ht="20.100000000000001" hidden="1" customHeight="1" x14ac:dyDescent="0.3"/>
  </sheetData>
  <sheetProtection algorithmName="SHA-512" hashValue="jY0YLkywMeCHQbk0QBmGrtaNCkUvA5j7gIsBFc1/DwfMPkNV416Met8POOAD0ROPPJCYV4V3laAuoeiF7Umd2w==" saltValue="iflqMtXvoswctBcGmaRTCg==" spinCount="100000" sheet="1" selectLockedCells="1"/>
  <mergeCells count="103">
    <mergeCell ref="B26:G26"/>
    <mergeCell ref="A36:J36"/>
    <mergeCell ref="A72:J72"/>
    <mergeCell ref="F18:G18"/>
    <mergeCell ref="B19:E19"/>
    <mergeCell ref="F19:H19"/>
    <mergeCell ref="D23:E23"/>
    <mergeCell ref="F23:G23"/>
    <mergeCell ref="B23:C23"/>
    <mergeCell ref="H23:I23"/>
    <mergeCell ref="B20:I20"/>
    <mergeCell ref="B18:C18"/>
    <mergeCell ref="B22:G22"/>
    <mergeCell ref="B54:C54"/>
    <mergeCell ref="F54:G54"/>
    <mergeCell ref="B55:C55"/>
    <mergeCell ref="F55:G55"/>
    <mergeCell ref="B47:C47"/>
    <mergeCell ref="B49:C49"/>
    <mergeCell ref="B48:C48"/>
    <mergeCell ref="F51:I51"/>
    <mergeCell ref="F48:G49"/>
    <mergeCell ref="B53:C53"/>
    <mergeCell ref="D53:E53"/>
    <mergeCell ref="B13:C13"/>
    <mergeCell ref="B14:C14"/>
    <mergeCell ref="H11:I14"/>
    <mergeCell ref="D13:F13"/>
    <mergeCell ref="F17:G17"/>
    <mergeCell ref="B16:I16"/>
    <mergeCell ref="B17:C17"/>
    <mergeCell ref="D17:E17"/>
    <mergeCell ref="D14:F14"/>
    <mergeCell ref="A1:C1"/>
    <mergeCell ref="D6:E6"/>
    <mergeCell ref="D4:E4"/>
    <mergeCell ref="F4:G4"/>
    <mergeCell ref="H4:I4"/>
    <mergeCell ref="D12:F12"/>
    <mergeCell ref="B10:C10"/>
    <mergeCell ref="D11:F11"/>
    <mergeCell ref="B2:I2"/>
    <mergeCell ref="F6:I6"/>
    <mergeCell ref="B4:C4"/>
    <mergeCell ref="B5:C5"/>
    <mergeCell ref="D5:I5"/>
    <mergeCell ref="B8:I8"/>
    <mergeCell ref="G10:I10"/>
    <mergeCell ref="D10:F10"/>
    <mergeCell ref="B6:C6"/>
    <mergeCell ref="B9:C9"/>
    <mergeCell ref="D9:F9"/>
    <mergeCell ref="H9:I9"/>
    <mergeCell ref="B11:C11"/>
    <mergeCell ref="B12:C12"/>
    <mergeCell ref="B65:I65"/>
    <mergeCell ref="F57:I57"/>
    <mergeCell ref="B59:I59"/>
    <mergeCell ref="B56:D56"/>
    <mergeCell ref="E56:G56"/>
    <mergeCell ref="H56:I56"/>
    <mergeCell ref="H55:I55"/>
    <mergeCell ref="H43:I43"/>
    <mergeCell ref="D46:E46"/>
    <mergeCell ref="F46:G46"/>
    <mergeCell ref="B45:I45"/>
    <mergeCell ref="B46:C46"/>
    <mergeCell ref="H46:I46"/>
    <mergeCell ref="F44:I44"/>
    <mergeCell ref="E43:G43"/>
    <mergeCell ref="F53:G53"/>
    <mergeCell ref="H53:I53"/>
    <mergeCell ref="F47:G47"/>
    <mergeCell ref="B50:D50"/>
    <mergeCell ref="E50:G50"/>
    <mergeCell ref="H50:I50"/>
    <mergeCell ref="H48:I49"/>
    <mergeCell ref="B60:I60"/>
    <mergeCell ref="B63:I63"/>
    <mergeCell ref="F42:G42"/>
    <mergeCell ref="H42:I42"/>
    <mergeCell ref="B30:G30"/>
    <mergeCell ref="B33:C33"/>
    <mergeCell ref="B27:C27"/>
    <mergeCell ref="D27:E27"/>
    <mergeCell ref="F27:G27"/>
    <mergeCell ref="H27:I27"/>
    <mergeCell ref="B52:I52"/>
    <mergeCell ref="B38:I38"/>
    <mergeCell ref="B40:C40"/>
    <mergeCell ref="B42:C42"/>
    <mergeCell ref="B41:C41"/>
    <mergeCell ref="F41:G41"/>
    <mergeCell ref="B31:C31"/>
    <mergeCell ref="D31:E31"/>
    <mergeCell ref="F31:G31"/>
    <mergeCell ref="H31:I31"/>
    <mergeCell ref="B39:C39"/>
    <mergeCell ref="D39:E39"/>
    <mergeCell ref="F39:G39"/>
    <mergeCell ref="H39:I39"/>
    <mergeCell ref="F40:G40"/>
    <mergeCell ref="B43:D43"/>
  </mergeCells>
  <phoneticPr fontId="2" type="noConversion"/>
  <dataValidations xWindow="322" yWindow="426" count="12">
    <dataValidation type="whole" allowBlank="1" showInputMessage="1" showErrorMessage="1" sqref="D18 D49" xr:uid="{85F95D02-F580-42B0-80CB-392791B59692}">
      <formula1>0</formula1>
      <formula2>100000000</formula2>
    </dataValidation>
    <dataValidation type="whole" allowBlank="1" showInputMessage="1" showErrorMessage="1" prompt="500만원~5억원 이내" sqref="D10:F10" xr:uid="{E0158BE3-4D86-4723-8E08-AD8C831B35F8}">
      <formula1>5000000</formula1>
      <formula2>500000000</formula2>
    </dataValidation>
    <dataValidation type="whole" allowBlank="1" showInputMessage="1" showErrorMessage="1" sqref="H17" xr:uid="{05316ED5-CE14-4E37-93F1-34FB13B91944}">
      <formula1>1</formula1>
      <formula2>24</formula2>
    </dataValidation>
    <dataValidation type="whole" allowBlank="1" showInputMessage="1" showErrorMessage="1" sqref="H18" xr:uid="{1546C904-2CDA-4CBE-BDE6-29574A3CDEAC}">
      <formula1>1</formula1>
      <formula2>31</formula2>
    </dataValidation>
    <dataValidation type="whole" allowBlank="1" showInputMessage="1" showErrorMessage="1" sqref="H40" xr:uid="{6FC60863-2D83-4BCE-BCDF-84B7FDBA51E6}">
      <formula1>D40</formula1>
      <formula2>H40*4</formula2>
    </dataValidation>
    <dataValidation type="whole" allowBlank="1" showInputMessage="1" showErrorMessage="1" sqref="D42" xr:uid="{8DB5C689-4692-4DF2-BEFD-EFFAE1DA1A6A}">
      <formula1>0</formula1>
      <formula2>10000000</formula2>
    </dataValidation>
    <dataValidation type="date" allowBlank="1" showInputMessage="1" showErrorMessage="1" sqref="D6:E6" xr:uid="{4D938728-52D2-4B60-90D2-02AD0CE2DCF4}">
      <formula1>45658</formula1>
      <formula2>46022</formula2>
    </dataValidation>
    <dataValidation type="decimal" allowBlank="1" showInputMessage="1" showErrorMessage="1" sqref="D47" xr:uid="{BC9CEF96-47F7-4084-AF20-F390DE76D27F}">
      <formula1>0</formula1>
      <formula2>100</formula2>
    </dataValidation>
    <dataValidation type="decimal" allowBlank="1" showInputMessage="1" showErrorMessage="1" sqref="H47:H48 H54" xr:uid="{C053A8D4-598E-463F-B156-56846F6263EF}">
      <formula1>0</formula1>
      <formula2>D47</formula2>
    </dataValidation>
    <dataValidation type="whole" allowBlank="1" showInputMessage="1" showErrorMessage="1" sqref="D54" xr:uid="{03593F79-332A-43AE-8CA7-7858FF33BF23}">
      <formula1>0</formula1>
      <formula2>100</formula2>
    </dataValidation>
    <dataValidation type="whole" allowBlank="1" showInputMessage="1" showErrorMessage="1" sqref="D55" xr:uid="{1E6F3AEC-BBEB-49F5-A2E5-31231BC62C80}">
      <formula1>1000000</formula1>
      <formula2>50000000</formula2>
    </dataValidation>
    <dataValidation type="list" allowBlank="1" showInputMessage="1" showErrorMessage="1" promptTitle="목록에서 선택" prompt="- 희망 단위가 없을경우 공란_x000a_- 한글 계획서에 단위 입력" sqref="D17:E17" xr:uid="{7F5A3AA9-7444-4A49-8480-FD3B89CB882B}">
      <formula1>"yds,kg,M,건,롤,본,개,pairs"</formula1>
    </dataValidation>
  </dataValidations>
  <pageMargins left="0.25" right="0.25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6ED81-35D1-43C6-83A9-8BA267188AFC}">
  <sheetPr codeName="Sheet2"/>
  <dimension ref="A1:AU3"/>
  <sheetViews>
    <sheetView zoomScale="70" zoomScaleNormal="70" workbookViewId="0">
      <selection activeCell="AE12" sqref="AE12"/>
    </sheetView>
  </sheetViews>
  <sheetFormatPr defaultRowHeight="16.5" x14ac:dyDescent="0.3"/>
  <cols>
    <col min="1" max="1" width="13" bestFit="1" customWidth="1"/>
    <col min="2" max="2" width="11.875" bestFit="1" customWidth="1"/>
    <col min="3" max="3" width="17.75" bestFit="1" customWidth="1"/>
    <col min="4" max="4" width="11.875" bestFit="1" customWidth="1"/>
    <col min="5" max="6" width="14.125" bestFit="1" customWidth="1"/>
    <col min="7" max="7" width="7.375" bestFit="1" customWidth="1"/>
    <col min="8" max="8" width="14.125" bestFit="1" customWidth="1"/>
    <col min="9" max="9" width="7.375" bestFit="1" customWidth="1"/>
    <col min="10" max="10" width="14" bestFit="1" customWidth="1"/>
    <col min="11" max="11" width="11.875" bestFit="1" customWidth="1"/>
    <col min="12" max="12" width="9.875" bestFit="1" customWidth="1"/>
    <col min="13" max="13" width="11.5" bestFit="1" customWidth="1"/>
    <col min="14" max="14" width="5.5" bestFit="1" customWidth="1"/>
    <col min="15" max="16" width="9.875" bestFit="1" customWidth="1"/>
    <col min="17" max="18" width="8.75" bestFit="1" customWidth="1"/>
    <col min="19" max="19" width="9.875" bestFit="1" customWidth="1"/>
    <col min="20" max="20" width="13.25" bestFit="1" customWidth="1"/>
    <col min="21" max="21" width="9.875" customWidth="1"/>
    <col min="22" max="24" width="8.75" bestFit="1" customWidth="1"/>
    <col min="25" max="25" width="9.875" bestFit="1" customWidth="1"/>
    <col min="26" max="26" width="9.875" customWidth="1"/>
    <col min="27" max="27" width="9.875" bestFit="1" customWidth="1"/>
    <col min="28" max="29" width="8.75" bestFit="1" customWidth="1"/>
    <col min="30" max="30" width="7.75" bestFit="1" customWidth="1"/>
    <col min="31" max="31" width="9.875" bestFit="1" customWidth="1"/>
    <col min="32" max="32" width="9.875" customWidth="1"/>
    <col min="33" max="33" width="12.625" bestFit="1" customWidth="1"/>
    <col min="34" max="35" width="11.5" bestFit="1" customWidth="1"/>
    <col min="36" max="36" width="6.25" bestFit="1" customWidth="1"/>
    <col min="37" max="37" width="7.375" bestFit="1" customWidth="1"/>
    <col min="38" max="38" width="12.625" bestFit="1" customWidth="1"/>
    <col min="39" max="40" width="8" bestFit="1" customWidth="1"/>
    <col min="41" max="41" width="11.25" bestFit="1" customWidth="1"/>
    <col min="42" max="42" width="7.375" bestFit="1" customWidth="1"/>
    <col min="43" max="43" width="12.625" bestFit="1" customWidth="1"/>
    <col min="44" max="45" width="8" bestFit="1" customWidth="1"/>
    <col min="46" max="46" width="11.5" bestFit="1" customWidth="1"/>
    <col min="47" max="47" width="7.375" bestFit="1" customWidth="1"/>
  </cols>
  <sheetData>
    <row r="1" spans="1:47" x14ac:dyDescent="0.3">
      <c r="A1" s="118" t="s">
        <v>75</v>
      </c>
      <c r="B1" s="118"/>
      <c r="C1" s="118"/>
      <c r="D1" s="118"/>
      <c r="E1" s="118" t="s">
        <v>94</v>
      </c>
      <c r="F1" s="118"/>
      <c r="G1" s="118"/>
      <c r="H1" s="118"/>
      <c r="I1" s="118"/>
      <c r="J1" s="118" t="s">
        <v>76</v>
      </c>
      <c r="K1" s="118"/>
      <c r="L1" s="118"/>
      <c r="M1" s="118"/>
      <c r="N1" s="118"/>
      <c r="O1" s="119" t="s">
        <v>100</v>
      </c>
      <c r="P1" s="120"/>
      <c r="Q1" s="120"/>
      <c r="R1" s="120"/>
      <c r="S1" s="120"/>
      <c r="T1" s="121"/>
      <c r="U1" s="119" t="s">
        <v>99</v>
      </c>
      <c r="V1" s="120"/>
      <c r="W1" s="120"/>
      <c r="X1" s="120"/>
      <c r="Y1" s="120"/>
      <c r="Z1" s="121"/>
      <c r="AA1" s="119" t="s">
        <v>98</v>
      </c>
      <c r="AB1" s="120"/>
      <c r="AC1" s="120"/>
      <c r="AD1" s="120"/>
      <c r="AE1" s="120"/>
      <c r="AF1" s="121"/>
      <c r="AG1" s="118" t="s">
        <v>85</v>
      </c>
      <c r="AH1" s="118"/>
      <c r="AI1" s="118"/>
      <c r="AJ1" s="118"/>
      <c r="AK1" s="118"/>
      <c r="AL1" s="118" t="s">
        <v>89</v>
      </c>
      <c r="AM1" s="118"/>
      <c r="AN1" s="118"/>
      <c r="AO1" s="118"/>
      <c r="AP1" s="118"/>
      <c r="AQ1" s="118" t="s">
        <v>91</v>
      </c>
      <c r="AR1" s="118"/>
      <c r="AS1" s="118"/>
      <c r="AT1" s="118"/>
      <c r="AU1" s="118"/>
    </row>
    <row r="2" spans="1:47" x14ac:dyDescent="0.3">
      <c r="A2" s="37" t="s">
        <v>0</v>
      </c>
      <c r="B2" s="37" t="s">
        <v>17</v>
      </c>
      <c r="C2" s="37" t="s">
        <v>70</v>
      </c>
      <c r="D2" s="37" t="s">
        <v>34</v>
      </c>
      <c r="E2" s="37" t="s">
        <v>71</v>
      </c>
      <c r="F2" s="37" t="s">
        <v>2</v>
      </c>
      <c r="G2" s="37" t="s">
        <v>72</v>
      </c>
      <c r="H2" s="37" t="s">
        <v>73</v>
      </c>
      <c r="I2" s="37" t="s">
        <v>74</v>
      </c>
      <c r="J2" s="37" t="s">
        <v>78</v>
      </c>
      <c r="K2" s="37" t="s">
        <v>77</v>
      </c>
      <c r="L2" s="37" t="s">
        <v>79</v>
      </c>
      <c r="M2" s="37" t="s">
        <v>80</v>
      </c>
      <c r="N2" s="37" t="s">
        <v>81</v>
      </c>
      <c r="O2" s="37" t="s">
        <v>96</v>
      </c>
      <c r="P2" s="37" t="s">
        <v>58</v>
      </c>
      <c r="Q2" s="37" t="s">
        <v>82</v>
      </c>
      <c r="R2" s="37" t="s">
        <v>83</v>
      </c>
      <c r="S2" s="37" t="s">
        <v>84</v>
      </c>
      <c r="T2" s="37" t="s">
        <v>102</v>
      </c>
      <c r="U2" s="37" t="s">
        <v>96</v>
      </c>
      <c r="V2" s="37" t="s">
        <v>58</v>
      </c>
      <c r="W2" s="37" t="s">
        <v>82</v>
      </c>
      <c r="X2" s="37" t="s">
        <v>83</v>
      </c>
      <c r="Y2" s="37" t="s">
        <v>84</v>
      </c>
      <c r="Z2" s="37" t="s">
        <v>102</v>
      </c>
      <c r="AA2" s="37" t="s">
        <v>96</v>
      </c>
      <c r="AB2" s="37" t="s">
        <v>58</v>
      </c>
      <c r="AC2" s="37" t="s">
        <v>82</v>
      </c>
      <c r="AD2" s="37" t="s">
        <v>83</v>
      </c>
      <c r="AE2" s="37" t="s">
        <v>84</v>
      </c>
      <c r="AF2" s="37" t="s">
        <v>102</v>
      </c>
      <c r="AG2" s="37" t="s">
        <v>58</v>
      </c>
      <c r="AH2" s="37" t="s">
        <v>86</v>
      </c>
      <c r="AI2" s="37" t="s">
        <v>87</v>
      </c>
      <c r="AJ2" s="37" t="s">
        <v>88</v>
      </c>
      <c r="AK2" s="37" t="s">
        <v>60</v>
      </c>
      <c r="AL2" s="37" t="s">
        <v>58</v>
      </c>
      <c r="AM2" s="37" t="s">
        <v>86</v>
      </c>
      <c r="AN2" s="37" t="s">
        <v>87</v>
      </c>
      <c r="AO2" s="37" t="s">
        <v>90</v>
      </c>
      <c r="AP2" s="37" t="s">
        <v>60</v>
      </c>
      <c r="AQ2" s="37" t="s">
        <v>58</v>
      </c>
      <c r="AR2" s="37" t="s">
        <v>86</v>
      </c>
      <c r="AS2" s="37" t="s">
        <v>87</v>
      </c>
      <c r="AT2" s="37" t="s">
        <v>92</v>
      </c>
      <c r="AU2" s="37" t="s">
        <v>93</v>
      </c>
    </row>
    <row r="3" spans="1:47" x14ac:dyDescent="0.3">
      <c r="A3" s="39" t="str">
        <f>산정내역!D4</f>
        <v>㈜가나다산업</v>
      </c>
      <c r="B3" s="39" t="str">
        <f>산정내역!H4</f>
        <v>직물</v>
      </c>
      <c r="C3" s="39" t="str">
        <f>산정내역!D5</f>
        <v>OOO 포장기 (3대)</v>
      </c>
      <c r="D3" s="40">
        <f>산정내역!D6</f>
        <v>45809</v>
      </c>
      <c r="E3" s="41">
        <f>산정내역!D11</f>
        <v>70000000</v>
      </c>
      <c r="F3" s="41">
        <f>산정내역!D13</f>
        <v>49000000</v>
      </c>
      <c r="G3" s="42">
        <f>산정내역!G13</f>
        <v>0.7</v>
      </c>
      <c r="H3" s="41">
        <f>산정내역!D14</f>
        <v>21000000</v>
      </c>
      <c r="I3" s="42">
        <f>산정내역!G14</f>
        <v>0.3</v>
      </c>
      <c r="J3" s="43">
        <f>산정내역!D18</f>
        <v>1000</v>
      </c>
      <c r="K3" s="43">
        <f>산정내역!H17</f>
        <v>8</v>
      </c>
      <c r="L3" s="43">
        <f>산정내역!H18</f>
        <v>25</v>
      </c>
      <c r="M3" s="43">
        <f>산정내역!F19</f>
        <v>2400000</v>
      </c>
      <c r="N3" s="39" t="str">
        <f>산정내역!D17</f>
        <v>yds</v>
      </c>
      <c r="O3" s="43">
        <f>산정내역!I22</f>
        <v>2400</v>
      </c>
      <c r="P3" s="44">
        <f>산정내역!B24</f>
        <v>119200</v>
      </c>
      <c r="Q3" s="44">
        <f>산정내역!D24</f>
        <v>40000</v>
      </c>
      <c r="R3" s="44">
        <f>산정내역!F24</f>
        <v>19200</v>
      </c>
      <c r="S3" s="44">
        <f>산정내역!H24</f>
        <v>60000</v>
      </c>
      <c r="T3" s="46">
        <f>(P3*1000)/$F$3</f>
        <v>2.4326530612244897</v>
      </c>
      <c r="U3" s="44">
        <f>산정내역!I26</f>
        <v>1920</v>
      </c>
      <c r="V3" s="44">
        <f>산정내역!B28</f>
        <v>95360</v>
      </c>
      <c r="W3" s="44">
        <f>산정내역!D28</f>
        <v>32000</v>
      </c>
      <c r="X3" s="44">
        <f>산정내역!F28</f>
        <v>15360</v>
      </c>
      <c r="Y3" s="44">
        <f>산정내역!H28</f>
        <v>48000</v>
      </c>
      <c r="Z3" s="46">
        <f>(V3*1000)/$F$3</f>
        <v>1.9461224489795919</v>
      </c>
      <c r="AA3" s="43">
        <f>산정내역!I30</f>
        <v>1200</v>
      </c>
      <c r="AB3" s="43">
        <f>산정내역!B32</f>
        <v>59600</v>
      </c>
      <c r="AC3" s="43">
        <f>산정내역!D32</f>
        <v>20000</v>
      </c>
      <c r="AD3" s="43">
        <f>산정내역!F32</f>
        <v>9600</v>
      </c>
      <c r="AE3" s="43">
        <f>산정내역!H32</f>
        <v>30000</v>
      </c>
      <c r="AF3" s="46">
        <f>(AB3*1000)/$F$3</f>
        <v>1.2163265306122448</v>
      </c>
      <c r="AG3" s="43">
        <f>산정내역!E43</f>
        <v>40000000</v>
      </c>
      <c r="AH3" s="43">
        <f>산정내역!D40</f>
        <v>2400000</v>
      </c>
      <c r="AI3" s="43">
        <f>산정내역!H40</f>
        <v>2600000</v>
      </c>
      <c r="AJ3" s="43">
        <f>산정내역!D42</f>
        <v>200</v>
      </c>
      <c r="AK3" s="42">
        <f>산정내역!H42</f>
        <v>8.3333333333333259E-2</v>
      </c>
      <c r="AL3" s="43">
        <f>산정내역!E50</f>
        <v>19200000</v>
      </c>
      <c r="AM3" s="43">
        <f>산정내역!D47</f>
        <v>4</v>
      </c>
      <c r="AN3" s="43">
        <f>산정내역!H47</f>
        <v>2</v>
      </c>
      <c r="AO3" s="43">
        <f>산정내역!D49</f>
        <v>400</v>
      </c>
      <c r="AP3" s="42">
        <f>산정내역!H48</f>
        <v>0.5</v>
      </c>
      <c r="AQ3" s="43">
        <f>산정내역!E56</f>
        <v>60000000</v>
      </c>
      <c r="AR3" s="43">
        <f>산정내역!D54</f>
        <v>4</v>
      </c>
      <c r="AS3" s="43">
        <f>산정내역!H54</f>
        <v>2</v>
      </c>
      <c r="AT3" s="43">
        <f>산정내역!D55</f>
        <v>2500000</v>
      </c>
      <c r="AU3" s="42">
        <f>산정내역!H55</f>
        <v>0.5</v>
      </c>
    </row>
  </sheetData>
  <mergeCells count="9">
    <mergeCell ref="AG1:AK1"/>
    <mergeCell ref="AL1:AP1"/>
    <mergeCell ref="AQ1:AU1"/>
    <mergeCell ref="A1:D1"/>
    <mergeCell ref="E1:I1"/>
    <mergeCell ref="J1:N1"/>
    <mergeCell ref="O1:T1"/>
    <mergeCell ref="U1:Z1"/>
    <mergeCell ref="AA1:AF1"/>
  </mergeCells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산정내역</vt:lpstr>
      <vt:lpstr>산정내역!Print_Area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KTTA1</dc:creator>
  <cp:lastModifiedBy>KTTA1</cp:lastModifiedBy>
  <cp:lastPrinted>2025-03-20T08:21:17Z</cp:lastPrinted>
  <dcterms:created xsi:type="dcterms:W3CDTF">2025-03-19T07:00:21Z</dcterms:created>
  <dcterms:modified xsi:type="dcterms:W3CDTF">2025-03-28T04:43:35Z</dcterms:modified>
</cp:coreProperties>
</file>